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00-註冊組-000\000-註冊組-000\閱讀\圖書採購\111學年度圖書採購\圖書採購附件檔案下載 20221225前上傳\"/>
    </mc:Choice>
  </mc:AlternateContent>
  <xr:revisionPtr revIDLastSave="0" documentId="13_ncr:1_{FB64D48D-82E1-4956-B022-EF6ADA73FB2B}" xr6:coauthVersionLast="36" xr6:coauthVersionMax="36" xr10:uidLastSave="{00000000-0000-0000-0000-000000000000}"/>
  <bookViews>
    <workbookView xWindow="0" yWindow="0" windowWidth="23040" windowHeight="79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5" i="1" l="1"/>
  <c r="I4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6" i="1"/>
  <c r="I7" i="1"/>
  <c r="I8" i="1"/>
  <c r="I9" i="1"/>
  <c r="I10" i="1"/>
  <c r="I11" i="1"/>
  <c r="I12" i="1"/>
  <c r="I13" i="1"/>
  <c r="I14" i="1"/>
  <c r="I15" i="1"/>
  <c r="G151" i="1"/>
  <c r="I6" i="1"/>
  <c r="I151" i="1" l="1"/>
</calcChain>
</file>

<file path=xl/sharedStrings.xml><?xml version="1.0" encoding="utf-8"?>
<sst xmlns="http://schemas.openxmlformats.org/spreadsheetml/2006/main" count="1130" uniqueCount="472">
  <si>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</si>
  <si>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</si>
  <si>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</si>
  <si>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</si>
  <si>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</si>
  <si>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</si>
  <si>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</si>
  <si>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</si>
  <si>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</si>
  <si>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</si>
  <si>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</si>
  <si>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</si>
  <si>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</si>
  <si>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</si>
  <si>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</si>
  <si>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學校班級最高學生數( 30 )人</t>
    <phoneticPr fontId="1" type="noConversion"/>
  </si>
  <si>
    <t>Kes Gray</t>
  </si>
  <si>
    <t>RED FOX</t>
  </si>
  <si>
    <t>Todd Parr</t>
  </si>
  <si>
    <t>Little, Brown Books for Young Readers</t>
  </si>
  <si>
    <t>the USA</t>
    <phoneticPr fontId="15" type="noConversion"/>
  </si>
  <si>
    <t>Gravett, Emily</t>
  </si>
  <si>
    <t>Simon &amp; Schuster Books for Young Readers</t>
  </si>
  <si>
    <t> Ian Falconer</t>
  </si>
  <si>
    <t>Simon &amp; Schuster Children’s UK</t>
  </si>
  <si>
    <t>the UK</t>
    <phoneticPr fontId="15" type="noConversion"/>
  </si>
  <si>
    <t>Two Hoots</t>
  </si>
  <si>
    <t>the UK</t>
    <phoneticPr fontId="15" type="noConversion"/>
  </si>
  <si>
    <t>Nick Sharratt</t>
  </si>
  <si>
    <t>Doubleday Children’s Books</t>
  </si>
  <si>
    <t>Nick Sharratt/ Hilary Robinson</t>
  </si>
  <si>
    <t>Scholastic UK</t>
  </si>
  <si>
    <t>the USA</t>
    <phoneticPr fontId="15" type="noConversion"/>
  </si>
  <si>
    <t>the USA</t>
    <phoneticPr fontId="15" type="noConversion"/>
  </si>
  <si>
    <t>Browne, Anthony</t>
  </si>
  <si>
    <t>WALKER BOOKS LIMITED</t>
  </si>
  <si>
    <t>Roald Dahl</t>
    <phoneticPr fontId="15" type="noConversion"/>
  </si>
  <si>
    <t>Puffin Books</t>
  </si>
  <si>
    <t> Jeff Kinney</t>
  </si>
  <si>
    <t>Amulet Books</t>
  </si>
  <si>
    <t>National Geographic Society</t>
  </si>
  <si>
    <t>是</t>
    <phoneticPr fontId="15" type="noConversion"/>
  </si>
  <si>
    <t>否</t>
    <phoneticPr fontId="15" type="noConversion"/>
  </si>
  <si>
    <t>是</t>
    <phoneticPr fontId="15" type="noConversion"/>
  </si>
  <si>
    <t>否</t>
    <phoneticPr fontId="15" type="noConversion"/>
  </si>
  <si>
    <t>媽媽真的不知道嗎？</t>
    <phoneticPr fontId="1" type="noConversion"/>
  </si>
  <si>
    <t>李春英</t>
    <phoneticPr fontId="1" type="noConversion"/>
  </si>
  <si>
    <t>三之三</t>
    <phoneticPr fontId="1" type="noConversion"/>
  </si>
  <si>
    <t>台灣</t>
    <phoneticPr fontId="1" type="noConversion"/>
  </si>
  <si>
    <t> WILL兒童知育研究所</t>
    <phoneticPr fontId="1" type="noConversion"/>
  </si>
  <si>
    <t>維京</t>
    <phoneticPr fontId="1" type="noConversion"/>
  </si>
  <si>
    <t> 艾莉絲．方特內</t>
  </si>
  <si>
    <t>字畝文化</t>
    <phoneticPr fontId="1" type="noConversion"/>
  </si>
  <si>
    <t>曾曾祖父106歲</t>
    <phoneticPr fontId="1" type="noConversion"/>
  </si>
  <si>
    <t>小魯文化</t>
    <phoneticPr fontId="1" type="noConversion"/>
  </si>
  <si>
    <t>動物奧運會</t>
    <phoneticPr fontId="1" type="noConversion"/>
  </si>
  <si>
    <t> 文鍾勳</t>
  </si>
  <si>
    <t>我也會！小學生的物品使用圖鑑</t>
  </si>
  <si>
    <t>我變成一隻噴火龍了！</t>
    <phoneticPr fontId="1" type="noConversion"/>
  </si>
  <si>
    <t>賴馬</t>
  </si>
  <si>
    <t>親子天下</t>
  </si>
  <si>
    <t>一顆橡實</t>
  </si>
  <si>
    <t> 蘿拉．薛弗, 亞當．薛弗</t>
  </si>
  <si>
    <t>小天下</t>
    <phoneticPr fontId="1" type="noConversion"/>
  </si>
  <si>
    <t>小天下</t>
    <phoneticPr fontId="1" type="noConversion"/>
  </si>
  <si>
    <t>我才不要捲捲頭！</t>
  </si>
  <si>
    <t>蘿拉‧艾倫‧安德森</t>
  </si>
  <si>
    <t> 青林</t>
  </si>
  <si>
    <t>我吃拉麵的時候......</t>
  </si>
  <si>
    <t>長谷川義史</t>
  </si>
  <si>
    <t> 遠流</t>
  </si>
  <si>
    <t>我有理由</t>
  </si>
  <si>
    <t>吉竹伸介</t>
  </si>
  <si>
    <t>野狼的肚子我的家</t>
  </si>
  <si>
    <t>菲力的17種情緒</t>
  </si>
  <si>
    <t>迪迪耶‧李維</t>
  </si>
  <si>
    <t>米奇巴克</t>
  </si>
  <si>
    <t xml:space="preserve"> 宮西達也</t>
    <phoneticPr fontId="1" type="noConversion"/>
  </si>
  <si>
    <t>9789866215872</t>
  </si>
  <si>
    <t>好忙的除夕夜</t>
    <phoneticPr fontId="1" type="noConversion"/>
  </si>
  <si>
    <t>9789861615929</t>
  </si>
  <si>
    <t>信誼基金出版社</t>
    <phoneticPr fontId="1" type="noConversion"/>
  </si>
  <si>
    <t>9789861615387</t>
  </si>
  <si>
    <t>小房子屋比</t>
    <phoneticPr fontId="1" type="noConversion"/>
  </si>
  <si>
    <t>台灣</t>
    <phoneticPr fontId="1" type="noConversion"/>
  </si>
  <si>
    <t>9789861615998</t>
  </si>
  <si>
    <t>9789864402717</t>
  </si>
  <si>
    <t xml:space="preserve"> 高惠珍</t>
    <phoneticPr fontId="1" type="noConversion"/>
  </si>
  <si>
    <t>9789869694162</t>
  </si>
  <si>
    <t>格林文化</t>
    <phoneticPr fontId="1" type="noConversion"/>
  </si>
  <si>
    <t>9789861898629</t>
  </si>
  <si>
    <t xml:space="preserve"> 馬修科戴爾</t>
    <phoneticPr fontId="1" type="noConversion"/>
  </si>
  <si>
    <t>9789861898612</t>
  </si>
  <si>
    <t>9789577626660</t>
  </si>
  <si>
    <t>小天下</t>
  </si>
  <si>
    <t>9789864798773</t>
  </si>
  <si>
    <t>親子天下</t>
    <phoneticPr fontId="1" type="noConversion"/>
  </si>
  <si>
    <t>9789575035174</t>
  </si>
  <si>
    <t> 大衛．里奇斐德</t>
  </si>
  <si>
    <t>活力充沛的麵包店小六</t>
    <phoneticPr fontId="1" type="noConversion"/>
  </si>
  <si>
    <t>大村知子</t>
  </si>
  <si>
    <t>小魯文化</t>
  </si>
  <si>
    <t>9789862118825</t>
  </si>
  <si>
    <t>梅格．麥凱倫 </t>
  </si>
  <si>
    <t>水滴文化 </t>
  </si>
  <si>
    <t>9789862118924</t>
  </si>
  <si>
    <t>蘇珊娜・艾森</t>
  </si>
  <si>
    <t>台灣東方</t>
  </si>
  <si>
    <t>9789863382744</t>
  </si>
  <si>
    <t>約瑟夫．庫夫勒</t>
  </si>
  <si>
    <t>水滴文化</t>
  </si>
  <si>
    <t>9789869674744</t>
  </si>
  <si>
    <t>母袋裕子</t>
  </si>
  <si>
    <t>野人文化</t>
  </si>
  <si>
    <t>9789863843931</t>
  </si>
  <si>
    <t>碧翠絲．阿雷馬娜</t>
  </si>
  <si>
    <t>9789866215865</t>
  </si>
  <si>
    <t>胡妙芬</t>
  </si>
  <si>
    <t>9789575036928</t>
  </si>
  <si>
    <t>普莉希拉．拉蒙</t>
  </si>
  <si>
    <t>上誼文化公司</t>
  </si>
  <si>
    <t>9789577626349</t>
  </si>
  <si>
    <t>提姆．沃恩斯</t>
  </si>
  <si>
    <t>東雨文化</t>
  </si>
  <si>
    <t>9789575213688</t>
  </si>
  <si>
    <t>提利．勒南</t>
  </si>
  <si>
    <t>9789866215483</t>
  </si>
  <si>
    <t>大衛・卡利</t>
  </si>
  <si>
    <t>讀書共和國</t>
  </si>
  <si>
    <t>9789579380300</t>
  </si>
  <si>
    <t>看地球認識全世界</t>
    <phoneticPr fontId="1" type="noConversion"/>
  </si>
  <si>
    <t>維京</t>
    <phoneticPr fontId="1" type="noConversion"/>
  </si>
  <si>
    <t>爺爺的花園</t>
    <phoneticPr fontId="1" type="noConversion"/>
  </si>
  <si>
    <t>松田素子</t>
    <phoneticPr fontId="1" type="noConversion"/>
  </si>
  <si>
    <t>小魯文化</t>
    <phoneticPr fontId="1" type="noConversion"/>
  </si>
  <si>
    <t>台灣麥克</t>
    <phoneticPr fontId="1" type="noConversion"/>
  </si>
  <si>
    <t>我也想說實話啊</t>
    <phoneticPr fontId="1" type="noConversion"/>
  </si>
  <si>
    <t xml:space="preserve"> 提姆‧霍普古德</t>
    <phoneticPr fontId="1" type="noConversion"/>
  </si>
  <si>
    <t>三采</t>
    <phoneticPr fontId="1" type="noConversion"/>
  </si>
  <si>
    <t> 麥克‧巴奈特</t>
    <phoneticPr fontId="1" type="noConversion"/>
  </si>
  <si>
    <t>最喜歡媽媽了</t>
    <phoneticPr fontId="1" type="noConversion"/>
  </si>
  <si>
    <t>小魯文化</t>
    <phoneticPr fontId="1" type="noConversion"/>
  </si>
  <si>
    <t>9786267043981</t>
    <phoneticPr fontId="1" type="noConversion"/>
  </si>
  <si>
    <t>企鵝旅館</t>
    <phoneticPr fontId="1" type="noConversion"/>
  </si>
  <si>
    <t xml:space="preserve"> 牛窪良太</t>
    <phoneticPr fontId="1" type="noConversion"/>
  </si>
  <si>
    <t>米奇巴克</t>
    <phoneticPr fontId="1" type="noConversion"/>
  </si>
  <si>
    <t xml:space="preserve"> 翁藝珊</t>
    <phoneticPr fontId="1" type="noConversion"/>
  </si>
  <si>
    <t>信誼基金出版社</t>
    <phoneticPr fontId="1" type="noConversion"/>
  </si>
  <si>
    <t>小桃妹</t>
    <phoneticPr fontId="1" type="noConversion"/>
  </si>
  <si>
    <t>江明恭</t>
    <phoneticPr fontId="1" type="noConversion"/>
  </si>
  <si>
    <t>信誼基金出版社</t>
    <phoneticPr fontId="1" type="noConversion"/>
  </si>
  <si>
    <t xml:space="preserve"> 吳語緁 </t>
    <phoneticPr fontId="1" type="noConversion"/>
  </si>
  <si>
    <t>煙囪的故事</t>
    <phoneticPr fontId="1" type="noConversion"/>
  </si>
  <si>
    <t>劉旭恭</t>
    <phoneticPr fontId="1" type="noConversion"/>
  </si>
  <si>
    <t xml:space="preserve">維京 </t>
    <phoneticPr fontId="1" type="noConversion"/>
  </si>
  <si>
    <t>幸福的狐狸</t>
    <phoneticPr fontId="1" type="noConversion"/>
  </si>
  <si>
    <t>剛好</t>
    <phoneticPr fontId="1" type="noConversion"/>
  </si>
  <si>
    <t>豆腐</t>
    <phoneticPr fontId="1" type="noConversion"/>
  </si>
  <si>
    <t xml:space="preserve"> 郝廣才</t>
    <phoneticPr fontId="1" type="noConversion"/>
  </si>
  <si>
    <t>雪中遇見狼</t>
    <phoneticPr fontId="1" type="noConversion"/>
  </si>
  <si>
    <t>格林文化</t>
    <phoneticPr fontId="1" type="noConversion"/>
  </si>
  <si>
    <t>動物選總統</t>
    <phoneticPr fontId="1" type="noConversion"/>
  </si>
  <si>
    <t xml:space="preserve"> 安德烈‧何德里格斯, 拉瑞莎‧希貝羅, 寶拉‧德斯奎多, 佩德羅‧馬昆</t>
    <phoneticPr fontId="1" type="noConversion"/>
  </si>
  <si>
    <t>上誼文化公司</t>
    <phoneticPr fontId="1" type="noConversion"/>
  </si>
  <si>
    <t>森林裡的小松鼠：春天來了</t>
    <phoneticPr fontId="1" type="noConversion"/>
  </si>
  <si>
    <t>岩村和朗</t>
    <phoneticPr fontId="1" type="noConversion"/>
  </si>
  <si>
    <t>去投票吧！：做出選擇，創造改變</t>
    <phoneticPr fontId="1" type="noConversion"/>
  </si>
  <si>
    <t>馬克．舒爾曼</t>
    <phoneticPr fontId="1" type="noConversion"/>
  </si>
  <si>
    <t>親子天下</t>
    <phoneticPr fontId="1" type="noConversion"/>
  </si>
  <si>
    <t>聽說，月亮有一個書房</t>
    <phoneticPr fontId="1" type="noConversion"/>
  </si>
  <si>
    <t>張友漁</t>
    <phoneticPr fontId="1" type="noConversion"/>
  </si>
  <si>
    <t>幼獅文化</t>
    <phoneticPr fontId="1" type="noConversion"/>
  </si>
  <si>
    <t>城市裡的提琴手</t>
    <phoneticPr fontId="1" type="noConversion"/>
  </si>
  <si>
    <t>歡迎光臨我的展覽</t>
    <phoneticPr fontId="1" type="noConversion"/>
  </si>
  <si>
    <t xml:space="preserve"> 史考特．曼金</t>
    <phoneticPr fontId="1" type="noConversion"/>
  </si>
  <si>
    <t xml:space="preserve">小天下 </t>
    <phoneticPr fontId="1" type="noConversion"/>
  </si>
  <si>
    <t>不讓媽媽親親</t>
    <phoneticPr fontId="1" type="noConversion"/>
  </si>
  <si>
    <t xml:space="preserve"> 湯米．溫格爾</t>
    <phoneticPr fontId="1" type="noConversion"/>
  </si>
  <si>
    <t>韋伯</t>
    <phoneticPr fontId="1" type="noConversion"/>
  </si>
  <si>
    <t>鼠小弟的鬆餅派對(二版)</t>
    <phoneticPr fontId="1" type="noConversion"/>
  </si>
  <si>
    <t xml:space="preserve"> 中江嘉男</t>
    <phoneticPr fontId="1" type="noConversion"/>
  </si>
  <si>
    <t>主角不是獅子（二版）</t>
    <phoneticPr fontId="1" type="noConversion"/>
  </si>
  <si>
    <t xml:space="preserve"> 林玟儀 </t>
    <phoneticPr fontId="1" type="noConversion"/>
  </si>
  <si>
    <t>最熱烈的掌聲</t>
    <phoneticPr fontId="1" type="noConversion"/>
  </si>
  <si>
    <t>陳怡蓁</t>
    <phoneticPr fontId="1" type="noConversion"/>
  </si>
  <si>
    <t>神奇飛天書（新版）</t>
    <phoneticPr fontId="1" type="noConversion"/>
  </si>
  <si>
    <t xml:space="preserve"> 威廉．喬伊斯</t>
    <phoneticPr fontId="1" type="noConversion"/>
  </si>
  <si>
    <t>小天下</t>
    <phoneticPr fontId="1" type="noConversion"/>
  </si>
  <si>
    <t>肚子鬧鐘咕嚕咕嚕叫：開動了！開心吃飯不挑食！</t>
    <phoneticPr fontId="1" type="noConversion"/>
  </si>
  <si>
    <t xml:space="preserve"> 李昭乙</t>
    <phoneticPr fontId="1" type="noConversion"/>
  </si>
  <si>
    <t>童夢館</t>
    <phoneticPr fontId="1" type="noConversion"/>
  </si>
  <si>
    <t>爺爺的神祕巨人</t>
    <phoneticPr fontId="1" type="noConversion"/>
  </si>
  <si>
    <t>爺爺的神祕巨人</t>
    <phoneticPr fontId="1" type="noConversion"/>
  </si>
  <si>
    <t>三民</t>
    <phoneticPr fontId="1" type="noConversion"/>
  </si>
  <si>
    <t>森林裡的起司村（新版）</t>
    <phoneticPr fontId="1" type="noConversion"/>
  </si>
  <si>
    <t xml:space="preserve"> 貝果</t>
    <phoneticPr fontId="1" type="noConversion"/>
  </si>
  <si>
    <t xml:space="preserve"> 長谷川義史</t>
    <phoneticPr fontId="1" type="noConversion"/>
  </si>
  <si>
    <t xml:space="preserve">維京 </t>
    <phoneticPr fontId="1" type="noConversion"/>
  </si>
  <si>
    <t>昆蟲在排什麼呢？</t>
    <phoneticPr fontId="1" type="noConversion"/>
  </si>
  <si>
    <t>車站老鼠</t>
    <phoneticPr fontId="1" type="noConversion"/>
  </si>
  <si>
    <t>小睡鼠有七張床</t>
    <phoneticPr fontId="1" type="noConversion"/>
  </si>
  <si>
    <t>挖土機與小花</t>
    <phoneticPr fontId="1" type="noConversion"/>
  </si>
  <si>
    <t>千千萬萬個聖誕老公公</t>
    <phoneticPr fontId="1" type="noConversion"/>
  </si>
  <si>
    <t>巴黎的獅子</t>
    <phoneticPr fontId="1" type="noConversion"/>
  </si>
  <si>
    <t>暴龍時光機</t>
    <phoneticPr fontId="1" type="noConversion"/>
  </si>
  <si>
    <t>亂糟糟小屋</t>
    <phoneticPr fontId="1" type="noConversion"/>
  </si>
  <si>
    <t>被貼標籤的鱷魚</t>
    <phoneticPr fontId="1" type="noConversion"/>
  </si>
  <si>
    <t>薩琪不想當空中小姐</t>
    <phoneticPr fontId="1" type="noConversion"/>
  </si>
  <si>
    <t>一定是貓做的!</t>
    <phoneticPr fontId="1" type="noConversion"/>
  </si>
  <si>
    <t>親子天下</t>
    <phoneticPr fontId="1" type="noConversion"/>
  </si>
  <si>
    <t>字的傳奇1：馴字師捉妖去</t>
    <phoneticPr fontId="1" type="noConversion"/>
  </si>
  <si>
    <t>林世仁</t>
    <phoneticPr fontId="1" type="noConversion"/>
  </si>
  <si>
    <t>9789575039721</t>
    <phoneticPr fontId="1" type="noConversion"/>
  </si>
  <si>
    <t>神奇酷科學13：無所不能的能量</t>
    <phoneticPr fontId="1" type="noConversion"/>
  </si>
  <si>
    <t>尼克‧阿諾</t>
  </si>
  <si>
    <t>9789863206538</t>
  </si>
  <si>
    <t>神奇酷科學14：改變世界的電</t>
  </si>
  <si>
    <t>9789863206521</t>
  </si>
  <si>
    <t>神奇酷科學15：點石成金的化學</t>
  </si>
  <si>
    <t>9789863207498</t>
  </si>
  <si>
    <t>神奇酷科學16：穿越萬物的時間</t>
  </si>
  <si>
    <t>9789863207504</t>
  </si>
  <si>
    <t>媽媽使用說明書</t>
    <phoneticPr fontId="1" type="noConversion"/>
  </si>
  <si>
    <t>伊藤未來</t>
  </si>
  <si>
    <t>9789863209638</t>
  </si>
  <si>
    <t>一袋彈珠</t>
    <phoneticPr fontId="1" type="noConversion"/>
  </si>
  <si>
    <t>喬瑟夫．喬佛</t>
  </si>
  <si>
    <t>木馬文化</t>
    <phoneticPr fontId="1" type="noConversion"/>
  </si>
  <si>
    <t>9789863595182</t>
  </si>
  <si>
    <t>蝴蝶朵朵</t>
  </si>
  <si>
    <t>幸佳慧</t>
  </si>
  <si>
    <t>字畝文化</t>
  </si>
  <si>
    <t>9789578423763</t>
  </si>
  <si>
    <t>數學獵人</t>
  </si>
  <si>
    <t>李儀婷</t>
  </si>
  <si>
    <t>國語日報</t>
  </si>
  <si>
    <t>第二個惡人</t>
  </si>
  <si>
    <t>林木林</t>
    <phoneticPr fontId="1" type="noConversion"/>
  </si>
  <si>
    <t>拾光</t>
  </si>
  <si>
    <t>9789869685122</t>
  </si>
  <si>
    <t>神奇柑仔店7：糟糕！我吃了款待梨</t>
    <phoneticPr fontId="1" type="noConversion"/>
  </si>
  <si>
    <t>廣嶋玲子</t>
  </si>
  <si>
    <t>9789575036430</t>
  </si>
  <si>
    <t>這個時候怎麼辦？小學生應該懂的生活常識</t>
    <phoneticPr fontId="1" type="noConversion"/>
  </si>
  <si>
    <t>諸富祥彥</t>
  </si>
  <si>
    <t>小熊出版</t>
  </si>
  <si>
    <t>9789578640436</t>
  </si>
  <si>
    <t>值得認識的38個：細菌好朋友</t>
    <phoneticPr fontId="1" type="noConversion"/>
  </si>
  <si>
    <t>陳俊堯</t>
  </si>
  <si>
    <t>9789577518187</t>
  </si>
  <si>
    <t>怪咖動物偵探：城市野住客事件簿</t>
    <phoneticPr fontId="1" type="noConversion"/>
  </si>
  <si>
    <t>黃一峯</t>
  </si>
  <si>
    <t>三采</t>
  </si>
  <si>
    <t>9789576582134</t>
  </si>
  <si>
    <t>少年廚俠2：西湖鳴冤記</t>
    <phoneticPr fontId="1" type="noConversion"/>
  </si>
  <si>
    <t>鄭宗弦</t>
  </si>
  <si>
    <t>9789579095471</t>
  </si>
  <si>
    <t>神奇收費亭</t>
    <phoneticPr fontId="1" type="noConversion"/>
  </si>
  <si>
    <t>諾頓．傑斯特</t>
  </si>
  <si>
    <t>寂寞</t>
  </si>
  <si>
    <t>9789869752244</t>
  </si>
  <si>
    <t>丁小飛校園日記2：誰是最佳小隊長？</t>
    <phoneticPr fontId="1" type="noConversion"/>
  </si>
  <si>
    <t>郭瀞婷</t>
  </si>
  <si>
    <t>9789869443340</t>
  </si>
  <si>
    <t>【可能小學的西洋文明任務】1埃及金字塔遠征記</t>
    <phoneticPr fontId="1" type="noConversion"/>
  </si>
  <si>
    <t>王文華</t>
  </si>
  <si>
    <t>9789869484428</t>
  </si>
  <si>
    <t>如何帶一隻恐龍搭電梯：21個有趣的科學思考</t>
  </si>
  <si>
    <t> 張文亮</t>
  </si>
  <si>
    <t>9789577516350</t>
  </si>
  <si>
    <t xml:space="preserve"> 施賢琴, 張馨文, 羅國盛, 徐明洸, 林伯儒, 蘇大成, 吳明修, 何子昌, 陳羿貞, 王莉芳, 蔡宜蓉</t>
    <phoneticPr fontId="1" type="noConversion"/>
  </si>
  <si>
    <t>9789862419779</t>
  </si>
  <si>
    <t>帶不走的小蝸牛：福爾摩莎自然繪本</t>
  </si>
  <si>
    <t> 凌拂</t>
  </si>
  <si>
    <t>遠流</t>
    <phoneticPr fontId="1" type="noConversion"/>
  </si>
  <si>
    <t>月球旅行指南：小兔子的月球之旅</t>
  </si>
  <si>
    <t xml:space="preserve">小熊出版  </t>
    <phoneticPr fontId="1" type="noConversion"/>
  </si>
  <si>
    <t>9789578640177</t>
  </si>
  <si>
    <t>我做得到！小科學家艾達</t>
  </si>
  <si>
    <t> 安德麗雅．碧蒂</t>
  </si>
  <si>
    <t>9789864793730</t>
  </si>
  <si>
    <t>是誰躲在草叢裡</t>
  </si>
  <si>
    <t xml:space="preserve"> 鄭潔文</t>
    <phoneticPr fontId="1" type="noConversion"/>
  </si>
  <si>
    <t>聯經出版公司</t>
    <phoneticPr fontId="1" type="noConversion"/>
  </si>
  <si>
    <t>9789570850628</t>
  </si>
  <si>
    <t>糞金龜的成長日記</t>
    <phoneticPr fontId="1" type="noConversion"/>
  </si>
  <si>
    <t>林秀穗</t>
    <phoneticPr fontId="1" type="noConversion"/>
  </si>
  <si>
    <t>9789861615158</t>
  </si>
  <si>
    <t>大山小學堂１：半個老大</t>
  </si>
  <si>
    <t>王文華</t>
    <phoneticPr fontId="1" type="noConversion"/>
  </si>
  <si>
    <t>梅子老師這一班1：教室被封鎖了！</t>
  </si>
  <si>
    <t>梅子老師這一班2：我們全班都有了！</t>
  </si>
  <si>
    <t>梅子老師這一班3：聽說班上有小偷？</t>
  </si>
  <si>
    <t>巴第市系列2 間諜竊密事件簿：人體城市的營運中心——口腔．消化．排泄</t>
    <phoneticPr fontId="1" type="noConversion"/>
  </si>
  <si>
    <t> 縣秀彥</t>
    <phoneticPr fontId="1" type="noConversion"/>
  </si>
  <si>
    <t>一看就懂的單位圖鑑</t>
  </si>
  <si>
    <t>兒童俱樂部</t>
  </si>
  <si>
    <t>臺灣麥克</t>
  </si>
  <si>
    <t>我的同學是一隻熊</t>
  </si>
  <si>
    <t> 張友漁</t>
  </si>
  <si>
    <t>我想換媽媽</t>
  </si>
  <si>
    <t>韓英美</t>
  </si>
  <si>
    <t>采實文化</t>
  </si>
  <si>
    <t>天才少女福爾摩斯 1：消失的侯爵</t>
  </si>
  <si>
    <t> 南西．史賓格</t>
  </si>
  <si>
    <t> 吉姆．魏斯、李承龍</t>
    <phoneticPr fontId="15" type="noConversion"/>
  </si>
  <si>
    <t>小麥田</t>
  </si>
  <si>
    <t>給孩子的中國神話故事(上)：砰!轟隆隆!神仙來了</t>
  </si>
  <si>
    <t> 王文華 </t>
  </si>
  <si>
    <t>給孩子的中國神話故事(下)：嘩! 乒乒乓乓! 仙界大作戰</t>
  </si>
  <si>
    <t>梵谷兄弟</t>
  </si>
  <si>
    <t> 黛博拉‧海莉曼</t>
  </si>
  <si>
    <t>博識圖書</t>
  </si>
  <si>
    <t>程式特攻隊 1：二進位機器鳥</t>
  </si>
  <si>
    <t>楊謹倫</t>
  </si>
  <si>
    <t>廁所幫少年偵探 3：地下室鬧鬼</t>
  </si>
  <si>
    <t> 林佑儒</t>
  </si>
  <si>
    <t>皇上有令：30 位帝王點點名</t>
  </si>
  <si>
    <t>管家琪</t>
  </si>
  <si>
    <t>幼獅文化</t>
  </si>
  <si>
    <t>丹頂鶴是壞蛋嗎</t>
  </si>
  <si>
    <t>竹田津實</t>
  </si>
  <si>
    <t>9789862114223</t>
  </si>
  <si>
    <t>開心農場：怎麼吃健康又環保？</t>
  </si>
  <si>
    <t>劉嘉路</t>
  </si>
  <si>
    <t>格林文化</t>
  </si>
  <si>
    <t>9789861892917</t>
  </si>
  <si>
    <t>我們買了冷氣機</t>
  </si>
  <si>
    <t>陳裕仁</t>
  </si>
  <si>
    <t>小康軒</t>
  </si>
  <si>
    <t>9789861519005</t>
  </si>
  <si>
    <t>露比任務:培養孩子邏輯思考的程式尋寶記</t>
  </si>
  <si>
    <t>琳達‧莉卡斯</t>
  </si>
  <si>
    <t>9789869476751</t>
  </si>
  <si>
    <t>數學小偵探3：黑心老闆的詭計</t>
  </si>
  <si>
    <t>劉俊良</t>
  </si>
  <si>
    <t>康軒</t>
  </si>
  <si>
    <t>9789861518978</t>
  </si>
  <si>
    <t>數學小偵探2─壞蛋軍團的逆襲</t>
  </si>
  <si>
    <t>9789861518282</t>
  </si>
  <si>
    <t>喋喋不休的調色盤：康定斯基畫裡的色彩與聲音</t>
  </si>
  <si>
    <t>芭茀．羅森斯多克</t>
  </si>
  <si>
    <t>維京</t>
  </si>
  <si>
    <t>9789864402663</t>
  </si>
  <si>
    <t>小石頭的歌</t>
  </si>
  <si>
    <t>楊文正</t>
  </si>
  <si>
    <t>9789864403172</t>
  </si>
  <si>
    <t>爸爸是海洋魚類生態學家</t>
  </si>
  <si>
    <t>張東君</t>
  </si>
  <si>
    <t>9789865513566</t>
  </si>
  <si>
    <t>狐狸爸爸萬歲</t>
  </si>
  <si>
    <t>羅德．達爾</t>
  </si>
  <si>
    <t>9789862167410</t>
  </si>
  <si>
    <t>叔公的理髮店</t>
  </si>
  <si>
    <t>瑪格麗．金．米契爾</t>
  </si>
  <si>
    <t>三之三</t>
  </si>
  <si>
    <t>9789572089026</t>
  </si>
  <si>
    <t>斷嘴鳥</t>
  </si>
  <si>
    <t>納桑尼．拉胥梅耶</t>
  </si>
  <si>
    <t>道聲出版社</t>
  </si>
  <si>
    <t>9789866735103</t>
  </si>
  <si>
    <t>100個傳家故事:蘇格拉底的智慧</t>
  </si>
  <si>
    <t>周姚萍, 陳啟淦, 徐國能, 黃秋芳, 湯芝萱, 陳正治, 謝鴻文, 羅吉希, 岑澎維, 管家琪, 施養慧, 許榮哲 , 劉思源, 王文華, 鄭丞鈞, 傅林統, 洪淑苓, 陳素宜, 王洛夫, 黃文輝, 鄒敦怜, 林玫伶, 石麗蓉, 陳木城, 陳昇群</t>
  </si>
  <si>
    <t>9789578423824</t>
  </si>
  <si>
    <t>達克比辦案5：救救昏倒羊</t>
    <phoneticPr fontId="15" type="noConversion"/>
  </si>
  <si>
    <t>9789869391832</t>
  </si>
  <si>
    <t>可能小學的愛地球任務：拯救黑熊大作戰</t>
    <phoneticPr fontId="15" type="noConversion"/>
  </si>
  <si>
    <t>9789862411230</t>
  </si>
  <si>
    <t>挨鞭僮</t>
  </si>
  <si>
    <t>席德‧弗雷希門</t>
  </si>
  <si>
    <t>9789575706746</t>
  </si>
  <si>
    <t>換心店</t>
  </si>
  <si>
    <t>梨屋有枝</t>
  </si>
  <si>
    <t>9789863202431</t>
  </si>
  <si>
    <t>好一個餿主意</t>
  </si>
  <si>
    <t>瑪格．塞蒙克</t>
  </si>
  <si>
    <t>遠流</t>
  </si>
  <si>
    <t>9789573269694</t>
  </si>
  <si>
    <t>哆啦A夢科學任意門15：神祕化石時光布</t>
  </si>
  <si>
    <t>藤子‧F‧不二雄, 日本小學館</t>
  </si>
  <si>
    <t>9789573279884</t>
  </si>
  <si>
    <t>壞心的夫妻消失了</t>
  </si>
  <si>
    <t>9789864790142</t>
  </si>
  <si>
    <t>達克比辦案2：壞蛋的祕密</t>
  </si>
  <si>
    <t>9789862418314</t>
  </si>
  <si>
    <t>屁屁偵探讀本 幸運貓落到誰手上！</t>
  </si>
  <si>
    <t>Troll</t>
  </si>
  <si>
    <t>9789573288701</t>
  </si>
  <si>
    <t>樹之書</t>
  </si>
  <si>
    <t>保羅．薩傑克</t>
  </si>
  <si>
    <t>三民</t>
  </si>
  <si>
    <t>9789571467184</t>
  </si>
  <si>
    <t>最棒的鞋</t>
  </si>
  <si>
    <t>瑪莉白．波茲</t>
  </si>
  <si>
    <t>臺灣東方</t>
  </si>
  <si>
    <t>9789575709877</t>
  </si>
  <si>
    <t>微生物：看不見的魔術師</t>
  </si>
  <si>
    <t>尼古拉‧戴維斯</t>
  </si>
  <si>
    <t>上誼</t>
  </si>
  <si>
    <t>9789577625632</t>
  </si>
  <si>
    <t>奇幻蛇郎與紅花</t>
  </si>
  <si>
    <t>劉思源</t>
  </si>
  <si>
    <t>9789575034160</t>
  </si>
  <si>
    <t>菜刀小子的陣頭夢</t>
  </si>
  <si>
    <t>林哲璋</t>
  </si>
  <si>
    <t>四也文化</t>
  </si>
  <si>
    <t>9789866039959</t>
  </si>
  <si>
    <t>博物館探奇1：鬼影幢幢的翼龍展</t>
  </si>
  <si>
    <t>史特夫‧布萊茲諾夫</t>
  </si>
  <si>
    <t>韋伯</t>
  </si>
  <si>
    <t>9789864272112</t>
  </si>
  <si>
    <t>親愛的</t>
  </si>
  <si>
    <t>9789864796076</t>
  </si>
  <si>
    <t>碳酸男孩</t>
  </si>
  <si>
    <t>孫梓評</t>
  </si>
  <si>
    <t>9789575030414</t>
  </si>
  <si>
    <t>我的南極朋友</t>
  </si>
  <si>
    <t>王自磐</t>
  </si>
  <si>
    <t>信誼基金</t>
  </si>
  <si>
    <t>9789861615004</t>
  </si>
  <si>
    <t>數星星的女孩</t>
  </si>
  <si>
    <t>羅馬娜．洛瑪尼新, 安德瑞．雷西夫</t>
  </si>
  <si>
    <t>9789864403066</t>
  </si>
  <si>
    <t>穿越故宮大冒險2：肉形石的召喚</t>
  </si>
  <si>
    <t>9789864799176</t>
  </si>
  <si>
    <t>天空下起帽子雨：三個結尾的故事</t>
  </si>
  <si>
    <t>強尼．羅大里</t>
  </si>
  <si>
    <t>9789575035983</t>
  </si>
  <si>
    <t>愛達的想像力：世界上第一位程式設計師</t>
  </si>
  <si>
    <t>費歐娜．羅賓森</t>
  </si>
  <si>
    <t>9789864401819</t>
  </si>
  <si>
    <t>妖怪醫院2：狸貓宮殿大騷動</t>
  </si>
  <si>
    <t>富安陽子</t>
  </si>
  <si>
    <t>9789869366830</t>
  </si>
  <si>
    <t>皮可大冒險:想像不到的朋友</t>
  </si>
  <si>
    <t>丹．桑塔</t>
  </si>
  <si>
    <t>9789864790241</t>
  </si>
  <si>
    <t xml:space="preserve">虎姑婆 </t>
  </si>
  <si>
    <t>王家珍</t>
  </si>
  <si>
    <t>9789865505172</t>
  </si>
  <si>
    <t>神奇柑仔店 12:神祕人與駱駝輕鬆符</t>
  </si>
  <si>
    <t>9786263051430</t>
  </si>
  <si>
    <t>柴可夫斯基胡桃鉗音樂故事</t>
  </si>
  <si>
    <t>潔西卡．寇特妮–堤可</t>
  </si>
  <si>
    <t>9789865730703</t>
  </si>
  <si>
    <t>清明上河圖是怎麼到博物館?</t>
  </si>
  <si>
    <t>林世仁</t>
  </si>
  <si>
    <t>小典藏出版</t>
  </si>
  <si>
    <t>9789579057530</t>
  </si>
  <si>
    <t>福斯多的命運</t>
  </si>
  <si>
    <t>奧立佛．傑法</t>
  </si>
  <si>
    <t>9789571467351</t>
  </si>
  <si>
    <t>莫內與貓的奇幻旅程</t>
  </si>
  <si>
    <t>莉莉‧莫瑞</t>
  </si>
  <si>
    <t>9789571469522</t>
  </si>
  <si>
    <r>
      <t xml:space="preserve">            臺南市111學年度善化區</t>
    </r>
    <r>
      <rPr>
        <sz val="18"/>
        <color rgb="FF000000"/>
        <rFont val="標楷體"/>
        <family val="4"/>
        <charset val="136"/>
      </rPr>
      <t>善化</t>
    </r>
    <r>
      <rPr>
        <sz val="18"/>
        <color indexed="8"/>
        <rFont val="標楷體"/>
        <family val="4"/>
        <charset val="136"/>
      </rPr>
      <t xml:space="preserve">國小圖書館圖書採購書單                   </t>
    </r>
    <phoneticPr fontId="1" type="noConversion"/>
  </si>
  <si>
    <t>Diary of a Wimpy Kid: Box of Books 1-14</t>
    <phoneticPr fontId="1" type="noConversion"/>
  </si>
  <si>
    <t>Roald Dahl Magical Gift Set</t>
    <phoneticPr fontId="1" type="noConversion"/>
  </si>
  <si>
    <t>Daisy and the Trouble with Burglars</t>
    <phoneticPr fontId="1" type="noConversion"/>
  </si>
  <si>
    <t>Daisy and the Trouble with Piggy Banks</t>
    <phoneticPr fontId="1" type="noConversion"/>
  </si>
  <si>
    <t>It's Okay to Be Different</t>
    <phoneticPr fontId="1" type="noConversion"/>
  </si>
  <si>
    <t>Bear and Hare: Where's Bear?</t>
    <phoneticPr fontId="1" type="noConversion"/>
  </si>
  <si>
    <t>Olivia and the Fairy Princesses</t>
    <phoneticPr fontId="1" type="noConversion"/>
  </si>
  <si>
    <t>Again!</t>
    <phoneticPr fontId="1" type="noConversion"/>
  </si>
  <si>
    <t>Shark in the Park</t>
    <phoneticPr fontId="15" type="noConversion"/>
  </si>
  <si>
    <t>The Big Book of Magical Mix-Ups</t>
    <phoneticPr fontId="1" type="noConversion"/>
  </si>
  <si>
    <t>Itʼs Okay to Make Mistakes</t>
    <phoneticPr fontId="1" type="noConversion"/>
  </si>
  <si>
    <t>Willy and the Cloud</t>
    <phoneticPr fontId="1" type="noConversion"/>
  </si>
  <si>
    <t>National Geographic Readers: Hello, Penguin!</t>
    <phoneticPr fontId="1" type="noConversion"/>
  </si>
  <si>
    <t>鑑識科學好好玩：採證指紋、
鑑定 DNA、搜集微物跡證……
5 大主題 X40 個跨學科實驗，
成為小小 CSI 鑑識專家！</t>
    <phoneticPr fontId="1" type="noConversion"/>
  </si>
  <si>
    <t>Williams, Kathryn</t>
    <phoneticPr fontId="1" type="noConversion"/>
  </si>
  <si>
    <t>校名：臺南市善化區善化國小
填表人：高銘詳                      教務主任：吳信忠                  校長：黃莉雯
連絡電話：06-5817020                網路電話：265010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</si>
</sst>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[Red]\(#,##0\)"/>
    <numFmt numFmtId="177" formatCode="000"/>
    <numFmt numFmtId="178" formatCode="0_);[Red]\(0\)"/>
    <numFmt numFmtId="179" formatCode="0&quot; &quot;"/>
    <numFmt numFmtId="180" formatCode="0_ 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4" applyFont="1" applyBorder="1" applyAlignment="1" applyProtection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4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Border="1" applyAlignment="1">
      <alignment horizontal="center" vertical="center"/>
    </xf>
    <xf numFmtId="180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77" fontId="17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0" borderId="1" xfId="4" applyFont="1" applyBorder="1" applyAlignment="1">
      <alignment vertical="center" wrapText="1"/>
    </xf>
    <xf numFmtId="0" fontId="10" fillId="0" borderId="1" xfId="4" applyFont="1" applyBorder="1" applyAlignment="1" applyProtection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6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supreme" TargetMode="External"/><Relationship Id="rId21" Type="http://schemas.openxmlformats.org/officeDocument/2006/relationships/hyperlink" Target="https://search.books.com.tw/search/query/key/%E5%8A%89%E4%BF%8A%E8%89%AF/adv_author/1/" TargetMode="External"/><Relationship Id="rId42" Type="http://schemas.openxmlformats.org/officeDocument/2006/relationships/hyperlink" Target="https://search.books.com.tw/search/query/key/%E5%8F%B2%E7%89%B9%E5%A4%AB%E2%80%A7%E5%B8%83%E8%90%8A%E8%8C%B2%E8%AB%BE%E5%A4%AB/adv_author/1/" TargetMode="External"/><Relationship Id="rId47" Type="http://schemas.openxmlformats.org/officeDocument/2006/relationships/hyperlink" Target="https://search.books.com.tw/search/query/key/%E9%84%AD%E5%AE%97%E5%BC%A6/adv_author/1/" TargetMode="External"/><Relationship Id="rId63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68" Type="http://schemas.openxmlformats.org/officeDocument/2006/relationships/hyperlink" Target="https://www.books.com.tw/web/sys_puballb/books/?pubid=sanmin" TargetMode="External"/><Relationship Id="rId7" Type="http://schemas.openxmlformats.org/officeDocument/2006/relationships/hyperlink" Target="https://search.books.com.tw/search/query/key/%E6%96%87%E9%8D%BE%E5%8B%B3/adv_author/1/" TargetMode="External"/><Relationship Id="rId71" Type="http://schemas.openxmlformats.org/officeDocument/2006/relationships/hyperlink" Target="https://search.books.com.tw/search/query/key/Jeff+Kinney/adv_author/1/" TargetMode="External"/><Relationship Id="rId2" Type="http://schemas.openxmlformats.org/officeDocument/2006/relationships/hyperlink" Target="https://www.eslite.com/search?manufacturer=WyJSRUQgRk9YIl0" TargetMode="External"/><Relationship Id="rId16" Type="http://schemas.openxmlformats.org/officeDocument/2006/relationships/hyperlink" Target="https://search.books.com.tw/search/query/key/%E5%AE%89%E5%BE%B7%E9%BA%97%E9%9B%85%EF%BC%8E%E7%A2%A7%E8%92%82/adv_author/1/" TargetMode="External"/><Relationship Id="rId29" Type="http://schemas.openxmlformats.org/officeDocument/2006/relationships/hyperlink" Target="https://search.books.com.tw/search/query/key/%E5%91%A8%E5%A7%9A%E8%90%8D/adv_author/1/" TargetMode="External"/><Relationship Id="rId11" Type="http://schemas.openxmlformats.org/officeDocument/2006/relationships/hyperlink" Target="https://search.books.com.tw/search/query/key/%E9%BA%A5%E5%85%8B%E2%80%A7%E5%B7%B4%E5%A5%88%E7%89%B9/adv_author/1/" TargetMode="External"/><Relationship Id="rId24" Type="http://schemas.openxmlformats.org/officeDocument/2006/relationships/hyperlink" Target="https://search.books.com.tw/search/query/key/%E7%BE%85%E5%BE%B7%EF%BC%8E%E9%81%94%E7%88%BE/adv_author/1/" TargetMode="External"/><Relationship Id="rId32" Type="http://schemas.openxmlformats.org/officeDocument/2006/relationships/hyperlink" Target="https://search.books.com.tw/search/query/key/%E6%A2%A8%E5%B1%8B%E6%9C%89%E6%9E%9D/adv_author/1/" TargetMode="External"/><Relationship Id="rId37" Type="http://schemas.openxmlformats.org/officeDocument/2006/relationships/hyperlink" Target="https://search.books.com.tw/search/query/key/%E4%BF%9D%E7%BE%85%EF%BC%8E%E8%96%A9%E5%82%91%E5%85%8B/adv_author/1/" TargetMode="External"/><Relationship Id="rId40" Type="http://schemas.openxmlformats.org/officeDocument/2006/relationships/hyperlink" Target="https://search.books.com.tw/search/query/key/%E5%8A%89%E6%80%9D%E6%BA%90/adv_author/1/" TargetMode="External"/><Relationship Id="rId45" Type="http://schemas.openxmlformats.org/officeDocument/2006/relationships/hyperlink" Target="https://search.books.com.tw/search/query/key/%E7%8E%8B%E8%87%AA%E7%A3%90/adv_author/1/" TargetMode="External"/><Relationship Id="rId53" Type="http://schemas.openxmlformats.org/officeDocument/2006/relationships/hyperlink" Target="https://search.books.com.tw/search/query/key/%E5%AF%8C%E5%AE%89%E9%99%BD%E5%AD%90/adv_author/1/" TargetMode="External"/><Relationship Id="rId58" Type="http://schemas.openxmlformats.org/officeDocument/2006/relationships/hyperlink" Target="https://www.books.com.tw/web/sys_puballb/books/?pubid=scwpc" TargetMode="External"/><Relationship Id="rId66" Type="http://schemas.openxmlformats.org/officeDocument/2006/relationships/hyperlink" Target="https://www.books.com.tw/web/sys_puballb/books/?pubid=hbebook6" TargetMode="External"/><Relationship Id="rId5" Type="http://schemas.openxmlformats.org/officeDocument/2006/relationships/hyperlink" Target="https://search.books.com.tw/search/query/key/Gravett%2C+Emily/adv_author/1/" TargetMode="External"/><Relationship Id="rId61" Type="http://schemas.openxmlformats.org/officeDocument/2006/relationships/hyperlink" Target="https://search.books.com.tw/search/query/key/%E5%BB%A3%E5%B6%8B%E7%8E%B2%E5%AD%90/adv_author/1/" TargetMode="External"/><Relationship Id="rId19" Type="http://schemas.openxmlformats.org/officeDocument/2006/relationships/hyperlink" Target="https://search.books.com.tw/search/query/key/%E7%90%B3%E9%81%94%E2%80%A7%E8%8E%89%E5%8D%A1%E6%96%AF/adv_author/1/" TargetMode="External"/><Relationship Id="rId14" Type="http://schemas.openxmlformats.org/officeDocument/2006/relationships/hyperlink" Target="https://search.books.com.tw/search/query/key/%E5%A4%A7%E8%A1%9B%EF%BC%8E%E9%87%8C%E5%A5%87%E6%96%90%E5%BE%B7/adv_author/1/" TargetMode="External"/><Relationship Id="rId22" Type="http://schemas.openxmlformats.org/officeDocument/2006/relationships/hyperlink" Target="https://search.books.com.tw/search/query/key/%E8%8A%AD%E8%8C%80%EF%BC%8E%E7%BE%85%E6%A3%AE%E6%96%AF%E5%A4%9A%E5%85%8B/adv_author/1/" TargetMode="External"/><Relationship Id="rId27" Type="http://schemas.openxmlformats.org/officeDocument/2006/relationships/hyperlink" Target="https://search.books.com.tw/search/query/key/%E7%B4%8D%E6%A1%91%E5%B0%BC%EF%BC%8E%E6%8B%89%E8%83%A5%E6%A2%85%E8%80%B6/adv_author/1/" TargetMode="External"/><Relationship Id="rId30" Type="http://schemas.openxmlformats.org/officeDocument/2006/relationships/hyperlink" Target="https://www.books.com.tw/web/sys_puballb/books/?pubid=wordfield" TargetMode="External"/><Relationship Id="rId35" Type="http://schemas.openxmlformats.org/officeDocument/2006/relationships/hyperlink" Target="https://search.books.com.tw/search/query/key/%E7%BE%85%E5%BE%B7%EF%BC%8E%E9%81%94%E7%88%BE/adv_author/1/" TargetMode="External"/><Relationship Id="rId43" Type="http://schemas.openxmlformats.org/officeDocument/2006/relationships/hyperlink" Target="https://search.books.com.tw/search/query/key/%E5%B9%B8%E4%BD%B3%E6%85%A7/adv_author/1/" TargetMode="External"/><Relationship Id="rId48" Type="http://schemas.openxmlformats.org/officeDocument/2006/relationships/hyperlink" Target="https://www.books.com.tw/web/sys_puballb/books/?pubid=scwpc" TargetMode="External"/><Relationship Id="rId56" Type="http://schemas.openxmlformats.org/officeDocument/2006/relationships/hyperlink" Target="https://www.books.com.tw/web/sys_puballb/books/?pubid=viking" TargetMode="External"/><Relationship Id="rId64" Type="http://schemas.openxmlformats.org/officeDocument/2006/relationships/hyperlink" Target="https://www.books.com.tw/web/sys_puballb/books/?pubid=lesgouttespress" TargetMode="External"/><Relationship Id="rId69" Type="http://schemas.openxmlformats.org/officeDocument/2006/relationships/hyperlink" Target="https://search.books.com.tw/search/query/key/%E8%8E%89%E8%8E%89%E2%80%A7%E8%8E%AB%E7%91%9E/adv_author/1/" TargetMode="External"/><Relationship Id="rId8" Type="http://schemas.openxmlformats.org/officeDocument/2006/relationships/hyperlink" Target="https://search.books.com.tw/search/query/key/%E6%9D%BE%E7%94%B0%E7%B4%A0%E5%AD%90/adv_author/1/" TargetMode="External"/><Relationship Id="rId51" Type="http://schemas.openxmlformats.org/officeDocument/2006/relationships/hyperlink" Target="https://search.books.com.tw/search/query/key/%E8%B2%BB%E6%AD%90%E5%A8%9C%EF%BC%8E%E7%BE%85%E8%B3%93%E6%A3%AE/adv_author/1/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Gravett%2C+Emily/adv_author/1/" TargetMode="External"/><Relationship Id="rId12" Type="http://schemas.openxmlformats.org/officeDocument/2006/relationships/hyperlink" Target="https://www.books.com.tw/web/sys_puballb/books/?pubid=viking" TargetMode="External"/><Relationship Id="rId17" Type="http://schemas.openxmlformats.org/officeDocument/2006/relationships/hyperlink" Target="https://search.books.com.tw/search/query/key/%E9%99%B3%E8%A3%95%E4%BB%81/adv_author/1/" TargetMode="External"/><Relationship Id="rId25" Type="http://schemas.openxmlformats.org/officeDocument/2006/relationships/hyperlink" Target="https://search.books.com.tw/search/query/key/%E7%91%AA%E6%A0%BC%E9%BA%97%EF%BC%8E%E9%87%91%EF%BC%8E%E7%B1%B3%E5%A5%91%E7%88%BE/adv_author/1/" TargetMode="External"/><Relationship Id="rId33" Type="http://schemas.openxmlformats.org/officeDocument/2006/relationships/hyperlink" Target="https://search.books.com.tw/search/query/key/%E7%91%AA%E6%A0%BC%EF%BC%8E%E5%A1%9E%E8%92%99%E5%85%8B/adv_author/1/" TargetMode="External"/><Relationship Id="rId38" Type="http://schemas.openxmlformats.org/officeDocument/2006/relationships/hyperlink" Target="https://search.books.com.tw/search/query/key/%E7%91%AA%E8%8E%89%E7%99%BD%EF%BC%8E%E6%B3%A2%E8%8C%B2/adv_author/1/" TargetMode="External"/><Relationship Id="rId46" Type="http://schemas.openxmlformats.org/officeDocument/2006/relationships/hyperlink" Target="https://search.books.com.tw/search/query/key/%E7%BE%85%E9%A6%AC%E5%A8%9C%EF%BC%8E%E6%B4%9B%E7%91%AA%E5%B0%BC%E6%96%B0/adv_author/1/" TargetMode="External"/><Relationship Id="rId59" Type="http://schemas.openxmlformats.org/officeDocument/2006/relationships/hyperlink" Target="https://search.books.com.tw/search/query/key/%E7%8E%8B%E5%AE%B6%E7%8F%8D/adv_author/1/" TargetMode="External"/><Relationship Id="rId67" Type="http://schemas.openxmlformats.org/officeDocument/2006/relationships/hyperlink" Target="https://search.books.com.tw/search/query/key/%E5%A5%A7%E7%AB%8B%E4%BD%9B%EF%BC%8E%E5%82%91%E6%B3%95/adv_author/1/" TargetMode="External"/><Relationship Id="rId20" Type="http://schemas.openxmlformats.org/officeDocument/2006/relationships/hyperlink" Target="https://search.books.com.tw/search/query/key/%E5%8A%89%E4%BF%8A%E8%89%AF/adv_author/1/" TargetMode="External"/><Relationship Id="rId41" Type="http://schemas.openxmlformats.org/officeDocument/2006/relationships/hyperlink" Target="https://search.books.com.tw/search/query/key/%E6%9E%97%E5%93%B2%E7%92%8B/adv_author/1/" TargetMode="External"/><Relationship Id="rId54" Type="http://schemas.openxmlformats.org/officeDocument/2006/relationships/hyperlink" Target="https://www.books.com.tw/web/sys_puballb/books/?pubid=cw" TargetMode="External"/><Relationship Id="rId62" Type="http://schemas.openxmlformats.org/officeDocument/2006/relationships/hyperlink" Target="https://www.books.com.tw/web/sys_puballb/books/?pubid=cw" TargetMode="External"/><Relationship Id="rId70" Type="http://schemas.openxmlformats.org/officeDocument/2006/relationships/hyperlink" Target="https://www.books.com.tw/web/sys_puballb/books/?pubid=sanmin" TargetMode="External"/><Relationship Id="rId1" Type="http://schemas.openxmlformats.org/officeDocument/2006/relationships/hyperlink" Target="https://www.eslite.com/search?manufacturer=WyJSRUQgRk9YIl0" TargetMode="External"/><Relationship Id="rId6" Type="http://schemas.openxmlformats.org/officeDocument/2006/relationships/hyperlink" Target="https://search.books.com.tw/search/query/key/Williams%2C+Kathryn/adv_author/1/" TargetMode="External"/><Relationship Id="rId15" Type="http://schemas.openxmlformats.org/officeDocument/2006/relationships/hyperlink" Target="https://search.books.com.tw/search/query/key/%E5%87%8C%E6%8B%82/adv_author/1/" TargetMode="External"/><Relationship Id="rId23" Type="http://schemas.openxmlformats.org/officeDocument/2006/relationships/hyperlink" Target="https://www.books.com.tw/web/sys_puballb/books/?pubid=viking" TargetMode="External"/><Relationship Id="rId28" Type="http://schemas.openxmlformats.org/officeDocument/2006/relationships/hyperlink" Target="https://www.books.com.tw/web/sys_puballb/books/?pubid=taosheng1" TargetMode="External"/><Relationship Id="rId36" Type="http://schemas.openxmlformats.org/officeDocument/2006/relationships/hyperlink" Target="https://search.books.com.tw/search/query/key/Troll/adv_author/1/" TargetMode="External"/><Relationship Id="rId49" Type="http://schemas.openxmlformats.org/officeDocument/2006/relationships/hyperlink" Target="https://search.books.com.tw/search/query/key/%E5%BC%B7%E5%B0%BC%EF%BC%8E%E7%BE%85%E5%A4%A7%E9%87%8C/adv_author/1/" TargetMode="External"/><Relationship Id="rId57" Type="http://schemas.openxmlformats.org/officeDocument/2006/relationships/hyperlink" Target="https://search.books.com.tw/search/query/key/%E4%B8%B9%EF%BC%8E%E6%A1%91%E5%A1%94/adv_author/1/" TargetMode="External"/><Relationship Id="rId10" Type="http://schemas.openxmlformats.org/officeDocument/2006/relationships/hyperlink" Target="https://www.books.com.tw/web/sys_puballb/books/?pubid=scwpc" TargetMode="External"/><Relationship Id="rId31" Type="http://schemas.openxmlformats.org/officeDocument/2006/relationships/hyperlink" Target="https://search.books.com.tw/search/query/key/%E5%B8%AD%E5%BE%B7%E2%80%A7%E5%BC%97%E9%9B%B7%E5%B8%8C%E9%96%80/adv_author/1/" TargetMode="External"/><Relationship Id="rId44" Type="http://schemas.openxmlformats.org/officeDocument/2006/relationships/hyperlink" Target="https://search.books.com.tw/search/query/key/%E5%AD%AB%E6%A2%93%E8%A9%95/adv_author/1/" TargetMode="External"/><Relationship Id="rId52" Type="http://schemas.openxmlformats.org/officeDocument/2006/relationships/hyperlink" Target="https://www.books.com.tw/web/sys_puballb/books/?pubid=viking" TargetMode="External"/><Relationship Id="rId60" Type="http://schemas.openxmlformats.org/officeDocument/2006/relationships/hyperlink" Target="https://www.books.com.tw/web/sys_puballb/books/?pubid=wordfield" TargetMode="External"/><Relationship Id="rId65" Type="http://schemas.openxmlformats.org/officeDocument/2006/relationships/hyperlink" Target="https://search.books.com.tw/search/query/key/%E6%9E%97%E4%B8%96%E4%BB%81/adv_author/1/" TargetMode="External"/><Relationship Id="rId4" Type="http://schemas.openxmlformats.org/officeDocument/2006/relationships/hyperlink" Target="https://search.books.com.tw/search/query/key/Ian+Falconer/adv_author/1/" TargetMode="External"/><Relationship Id="rId9" Type="http://schemas.openxmlformats.org/officeDocument/2006/relationships/hyperlink" Target="https://www.books.com.tw/web/sys_puballb/books/?pubid=hsiaolu" TargetMode="External"/><Relationship Id="rId13" Type="http://schemas.openxmlformats.org/officeDocument/2006/relationships/hyperlink" Target="https://www.books.com.tw/web/sys_puballb/books/?pubid=scwpc" TargetMode="External"/><Relationship Id="rId18" Type="http://schemas.openxmlformats.org/officeDocument/2006/relationships/hyperlink" Target="https://www.books.com.tw/web/sys_puballb/books/?pubid=kstedu3" TargetMode="External"/><Relationship Id="rId39" Type="http://schemas.openxmlformats.org/officeDocument/2006/relationships/hyperlink" Target="https://search.books.com.tw/search/query/key/%E5%B0%BC%E5%8F%A4%E6%8B%89%E2%80%A7%E6%88%B4%E7%B6%AD%E6%96%AF/adv_author/1/" TargetMode="External"/><Relationship Id="rId34" Type="http://schemas.openxmlformats.org/officeDocument/2006/relationships/hyperlink" Target="https://search.books.com.tw/search/query/key/%E8%97%A4%E5%AD%90%E2%80%A7F%E2%80%A7%E4%B8%8D%E4%BA%8C%E9%9B%84/adv_author/1/" TargetMode="External"/><Relationship Id="rId50" Type="http://schemas.openxmlformats.org/officeDocument/2006/relationships/hyperlink" Target="https://www.books.com.tw/web/sys_puballb/books/?pubid=cw" TargetMode="External"/><Relationship Id="rId55" Type="http://schemas.openxmlformats.org/officeDocument/2006/relationships/hyperlink" Target="https://search.books.com.tw/search/query/key/%E8%B2%BB%E6%AD%90%E5%A8%9C%EF%BC%8E%E7%BE%85%E8%B3%93%E6%A3%A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3"/>
  <sheetViews>
    <sheetView tabSelected="1" topLeftCell="A152" zoomScaleNormal="100" zoomScaleSheetLayoutView="100" zoomScalePageLayoutView="40" workbookViewId="0">
      <selection activeCell="A153" sqref="A153:M153"/>
    </sheetView>
  </sheetViews>
  <sheetFormatPr defaultRowHeight="17"/>
  <cols>
    <col min="1" max="1" width="6.81640625" customWidth="1"/>
    <col min="2" max="2" width="26.81640625" customWidth="1"/>
    <col min="3" max="3" width="16.81640625" customWidth="1"/>
    <col min="4" max="4" width="20.453125" customWidth="1"/>
    <col min="5" max="5" width="12.81640625" customWidth="1"/>
    <col min="6" max="6" width="18.81640625" customWidth="1"/>
    <col min="7" max="8" width="8.81640625" customWidth="1"/>
    <col min="9" max="9" width="10.81640625" customWidth="1"/>
    <col min="10" max="12" width="6.81640625" customWidth="1"/>
  </cols>
  <sheetData>
    <row r="1" spans="1:13" ht="25">
      <c r="A1" s="63" t="s">
        <v>455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5">
      <c r="A2" s="66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1:13" ht="40.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34">
      <c r="A4" s="2">
        <v>1</v>
      </c>
      <c r="B4" s="22" t="s">
        <v>456</v>
      </c>
      <c r="C4" s="17" t="s">
        <v>38</v>
      </c>
      <c r="D4" s="16" t="s">
        <v>39</v>
      </c>
      <c r="E4" s="4" t="s">
        <v>20</v>
      </c>
      <c r="F4" s="19">
        <v>9781419751202</v>
      </c>
      <c r="G4" s="45">
        <v>1</v>
      </c>
      <c r="H4" s="45">
        <v>3920</v>
      </c>
      <c r="I4" s="32">
        <f t="shared" ref="I4" si="0">G4*H4</f>
        <v>3920</v>
      </c>
      <c r="J4" s="18" t="s">
        <v>43</v>
      </c>
      <c r="K4" s="18" t="s">
        <v>44</v>
      </c>
      <c r="L4" s="18" t="s">
        <v>42</v>
      </c>
      <c r="M4" s="4"/>
    </row>
    <row r="5" spans="1:13" ht="34">
      <c r="A5" s="2">
        <v>2</v>
      </c>
      <c r="B5" s="22" t="s">
        <v>457</v>
      </c>
      <c r="C5" s="16" t="s">
        <v>36</v>
      </c>
      <c r="D5" s="16" t="s">
        <v>37</v>
      </c>
      <c r="E5" s="4" t="s">
        <v>20</v>
      </c>
      <c r="F5" s="19">
        <v>9780142414972</v>
      </c>
      <c r="G5" s="45">
        <v>1</v>
      </c>
      <c r="H5" s="45">
        <v>1119</v>
      </c>
      <c r="I5" s="32">
        <f t="shared" ref="I5" si="1">G5*H5</f>
        <v>1119</v>
      </c>
      <c r="J5" s="18" t="s">
        <v>41</v>
      </c>
      <c r="K5" s="18" t="s">
        <v>42</v>
      </c>
      <c r="L5" s="18" t="s">
        <v>42</v>
      </c>
      <c r="M5" s="4"/>
    </row>
    <row r="6" spans="1:13" ht="34">
      <c r="A6" s="2">
        <v>3</v>
      </c>
      <c r="B6" s="15" t="s">
        <v>458</v>
      </c>
      <c r="C6" s="16" t="s">
        <v>16</v>
      </c>
      <c r="D6" s="17" t="s">
        <v>17</v>
      </c>
      <c r="E6" s="4" t="s">
        <v>20</v>
      </c>
      <c r="F6" s="19">
        <v>9781782959748</v>
      </c>
      <c r="G6" s="45">
        <v>2</v>
      </c>
      <c r="H6" s="45">
        <v>525</v>
      </c>
      <c r="I6" s="32">
        <f>G6*H6</f>
        <v>1050</v>
      </c>
      <c r="J6" s="18" t="s">
        <v>42</v>
      </c>
      <c r="K6" s="18" t="s">
        <v>42</v>
      </c>
      <c r="L6" s="18" t="s">
        <v>42</v>
      </c>
      <c r="M6" s="4"/>
    </row>
    <row r="7" spans="1:13" ht="34">
      <c r="A7" s="2">
        <v>4</v>
      </c>
      <c r="B7" s="15" t="s">
        <v>459</v>
      </c>
      <c r="C7" s="16" t="s">
        <v>16</v>
      </c>
      <c r="D7" s="17" t="s">
        <v>17</v>
      </c>
      <c r="E7" s="4" t="s">
        <v>20</v>
      </c>
      <c r="F7" s="19">
        <v>9781782959724</v>
      </c>
      <c r="G7" s="45">
        <v>2</v>
      </c>
      <c r="H7" s="45">
        <v>525</v>
      </c>
      <c r="I7" s="32">
        <f t="shared" ref="I7:I15" si="2">G7*H7</f>
        <v>1050</v>
      </c>
      <c r="J7" s="18" t="s">
        <v>42</v>
      </c>
      <c r="K7" s="18" t="s">
        <v>42</v>
      </c>
      <c r="L7" s="18" t="s">
        <v>42</v>
      </c>
      <c r="M7" s="4"/>
    </row>
    <row r="8" spans="1:13" ht="34">
      <c r="A8" s="2">
        <v>5</v>
      </c>
      <c r="B8" s="15" t="s">
        <v>460</v>
      </c>
      <c r="C8" s="16" t="s">
        <v>18</v>
      </c>
      <c r="D8" s="16" t="s">
        <v>19</v>
      </c>
      <c r="E8" s="4" t="s">
        <v>20</v>
      </c>
      <c r="F8" s="19">
        <v>9780316043472</v>
      </c>
      <c r="G8" s="45">
        <v>3</v>
      </c>
      <c r="H8" s="45">
        <v>315</v>
      </c>
      <c r="I8" s="32">
        <f t="shared" si="2"/>
        <v>945</v>
      </c>
      <c r="J8" s="18" t="s">
        <v>42</v>
      </c>
      <c r="K8" s="18" t="s">
        <v>42</v>
      </c>
      <c r="L8" s="18" t="s">
        <v>42</v>
      </c>
      <c r="M8" s="4"/>
    </row>
    <row r="9" spans="1:13" ht="34">
      <c r="A9" s="2">
        <v>6</v>
      </c>
      <c r="B9" s="20" t="s">
        <v>461</v>
      </c>
      <c r="C9" s="17" t="s">
        <v>21</v>
      </c>
      <c r="D9" s="16" t="s">
        <v>22</v>
      </c>
      <c r="E9" s="4" t="s">
        <v>20</v>
      </c>
      <c r="F9" s="19">
        <v>9781481456159</v>
      </c>
      <c r="G9" s="4">
        <v>2</v>
      </c>
      <c r="H9" s="4">
        <v>595</v>
      </c>
      <c r="I9" s="32">
        <f t="shared" si="2"/>
        <v>1190</v>
      </c>
      <c r="J9" s="18" t="s">
        <v>42</v>
      </c>
      <c r="K9" s="18" t="s">
        <v>42</v>
      </c>
      <c r="L9" s="18" t="s">
        <v>42</v>
      </c>
      <c r="M9" s="4"/>
    </row>
    <row r="10" spans="1:13" ht="34">
      <c r="A10" s="2">
        <v>7</v>
      </c>
      <c r="B10" s="21" t="s">
        <v>462</v>
      </c>
      <c r="C10" s="17" t="s">
        <v>23</v>
      </c>
      <c r="D10" s="16" t="s">
        <v>24</v>
      </c>
      <c r="E10" s="4" t="s">
        <v>25</v>
      </c>
      <c r="F10" s="19">
        <v>9781471117756</v>
      </c>
      <c r="G10" s="4">
        <v>1</v>
      </c>
      <c r="H10" s="4">
        <v>385</v>
      </c>
      <c r="I10" s="32">
        <f t="shared" si="2"/>
        <v>385</v>
      </c>
      <c r="J10" s="18" t="s">
        <v>42</v>
      </c>
      <c r="K10" s="18" t="s">
        <v>42</v>
      </c>
      <c r="L10" s="18" t="s">
        <v>42</v>
      </c>
      <c r="M10" s="4"/>
    </row>
    <row r="11" spans="1:13" ht="19.5">
      <c r="A11" s="2">
        <v>8</v>
      </c>
      <c r="B11" s="21" t="s">
        <v>463</v>
      </c>
      <c r="C11" s="17" t="s">
        <v>21</v>
      </c>
      <c r="D11" s="16" t="s">
        <v>26</v>
      </c>
      <c r="E11" s="4" t="s">
        <v>27</v>
      </c>
      <c r="F11" s="19">
        <v>9781509836598</v>
      </c>
      <c r="G11" s="4">
        <v>2</v>
      </c>
      <c r="H11" s="4">
        <v>439</v>
      </c>
      <c r="I11" s="32">
        <f t="shared" si="2"/>
        <v>878</v>
      </c>
      <c r="J11" s="18" t="s">
        <v>42</v>
      </c>
      <c r="K11" s="18" t="s">
        <v>42</v>
      </c>
      <c r="L11" s="18" t="s">
        <v>42</v>
      </c>
      <c r="M11" s="4"/>
    </row>
    <row r="12" spans="1:13" ht="19.5">
      <c r="A12" s="2">
        <v>9</v>
      </c>
      <c r="B12" s="20" t="s">
        <v>464</v>
      </c>
      <c r="C12" s="16" t="s">
        <v>28</v>
      </c>
      <c r="D12" s="16" t="s">
        <v>29</v>
      </c>
      <c r="E12" s="4" t="s">
        <v>27</v>
      </c>
      <c r="F12" s="19">
        <v>9780857536112</v>
      </c>
      <c r="G12" s="45">
        <v>2</v>
      </c>
      <c r="H12" s="45">
        <v>384</v>
      </c>
      <c r="I12" s="32">
        <f t="shared" si="2"/>
        <v>768</v>
      </c>
      <c r="J12" s="18" t="s">
        <v>42</v>
      </c>
      <c r="K12" s="18" t="s">
        <v>42</v>
      </c>
      <c r="L12" s="18" t="s">
        <v>42</v>
      </c>
      <c r="M12" s="4"/>
    </row>
    <row r="13" spans="1:13" ht="34">
      <c r="A13" s="2">
        <v>10</v>
      </c>
      <c r="B13" s="15" t="s">
        <v>465</v>
      </c>
      <c r="C13" s="16" t="s">
        <v>30</v>
      </c>
      <c r="D13" s="16" t="s">
        <v>31</v>
      </c>
      <c r="E13" s="4" t="s">
        <v>25</v>
      </c>
      <c r="F13" s="19">
        <v>9781407174082</v>
      </c>
      <c r="G13" s="45">
        <v>3</v>
      </c>
      <c r="H13" s="45">
        <v>440</v>
      </c>
      <c r="I13" s="32">
        <f t="shared" si="2"/>
        <v>1320</v>
      </c>
      <c r="J13" s="18" t="s">
        <v>42</v>
      </c>
      <c r="K13" s="18" t="s">
        <v>42</v>
      </c>
      <c r="L13" s="18" t="s">
        <v>42</v>
      </c>
      <c r="M13" s="4"/>
    </row>
    <row r="14" spans="1:13" ht="34">
      <c r="A14" s="2">
        <v>11</v>
      </c>
      <c r="B14" s="20" t="s">
        <v>466</v>
      </c>
      <c r="C14" s="16" t="s">
        <v>18</v>
      </c>
      <c r="D14" s="16" t="s">
        <v>19</v>
      </c>
      <c r="E14" s="4" t="s">
        <v>32</v>
      </c>
      <c r="F14" s="57">
        <v>9780316043472</v>
      </c>
      <c r="G14" s="45">
        <v>2</v>
      </c>
      <c r="H14" s="45">
        <v>315</v>
      </c>
      <c r="I14" s="32">
        <f t="shared" si="2"/>
        <v>630</v>
      </c>
      <c r="J14" s="18" t="s">
        <v>42</v>
      </c>
      <c r="K14" s="18" t="s">
        <v>42</v>
      </c>
      <c r="L14" s="18" t="s">
        <v>42</v>
      </c>
      <c r="M14" s="4"/>
    </row>
    <row r="15" spans="1:13" ht="19.5">
      <c r="A15" s="2">
        <v>12</v>
      </c>
      <c r="B15" s="15" t="s">
        <v>467</v>
      </c>
      <c r="C15" s="16" t="s">
        <v>34</v>
      </c>
      <c r="D15" s="16" t="s">
        <v>35</v>
      </c>
      <c r="E15" s="4" t="s">
        <v>25</v>
      </c>
      <c r="F15" s="19">
        <v>9781406373837</v>
      </c>
      <c r="G15" s="45">
        <v>3</v>
      </c>
      <c r="H15" s="45">
        <v>385</v>
      </c>
      <c r="I15" s="32">
        <f t="shared" si="2"/>
        <v>1155</v>
      </c>
      <c r="J15" s="18" t="s">
        <v>42</v>
      </c>
      <c r="K15" s="18" t="s">
        <v>42</v>
      </c>
      <c r="L15" s="18" t="s">
        <v>42</v>
      </c>
      <c r="M15" s="4"/>
    </row>
    <row r="16" spans="1:13" ht="34">
      <c r="A16" s="2">
        <v>13</v>
      </c>
      <c r="B16" s="22" t="s">
        <v>468</v>
      </c>
      <c r="C16" s="59" t="s">
        <v>470</v>
      </c>
      <c r="D16" s="16" t="s">
        <v>40</v>
      </c>
      <c r="E16" s="4" t="s">
        <v>33</v>
      </c>
      <c r="F16" s="19">
        <v>9781426328954</v>
      </c>
      <c r="G16" s="45">
        <v>3</v>
      </c>
      <c r="H16" s="45">
        <v>175</v>
      </c>
      <c r="I16" s="32">
        <f>G16*H16</f>
        <v>525</v>
      </c>
      <c r="J16" s="18" t="s">
        <v>44</v>
      </c>
      <c r="K16" s="18" t="s">
        <v>44</v>
      </c>
      <c r="L16" s="18" t="s">
        <v>42</v>
      </c>
      <c r="M16" s="4"/>
    </row>
    <row r="17" spans="1:13" ht="19.5">
      <c r="A17" s="2">
        <v>14</v>
      </c>
      <c r="B17" s="51" t="s">
        <v>45</v>
      </c>
      <c r="C17" s="7" t="s">
        <v>46</v>
      </c>
      <c r="D17" s="7" t="s">
        <v>47</v>
      </c>
      <c r="E17" s="10" t="s">
        <v>84</v>
      </c>
      <c r="F17" s="33">
        <v>9789867295781</v>
      </c>
      <c r="G17" s="9">
        <v>4</v>
      </c>
      <c r="H17" s="9">
        <v>270</v>
      </c>
      <c r="I17" s="32">
        <f t="shared" ref="I17:I79" si="3">G17*H17</f>
        <v>1080</v>
      </c>
      <c r="J17" s="18" t="s">
        <v>44</v>
      </c>
      <c r="K17" s="18" t="s">
        <v>44</v>
      </c>
      <c r="L17" s="18" t="s">
        <v>42</v>
      </c>
      <c r="M17" s="4"/>
    </row>
    <row r="18" spans="1:13" ht="34">
      <c r="A18" s="2">
        <v>15</v>
      </c>
      <c r="B18" s="51" t="s">
        <v>130</v>
      </c>
      <c r="C18" s="7" t="s">
        <v>49</v>
      </c>
      <c r="D18" s="7" t="s">
        <v>131</v>
      </c>
      <c r="E18" s="10" t="s">
        <v>48</v>
      </c>
      <c r="F18" s="33">
        <v>9789866310744</v>
      </c>
      <c r="G18" s="9">
        <v>4</v>
      </c>
      <c r="H18" s="9">
        <v>280</v>
      </c>
      <c r="I18" s="32">
        <f t="shared" si="3"/>
        <v>1120</v>
      </c>
      <c r="J18" s="18" t="s">
        <v>44</v>
      </c>
      <c r="K18" s="18" t="s">
        <v>44</v>
      </c>
      <c r="L18" s="18" t="s">
        <v>42</v>
      </c>
      <c r="M18" s="4"/>
    </row>
    <row r="19" spans="1:13" ht="19.5">
      <c r="A19" s="2">
        <v>16</v>
      </c>
      <c r="B19" s="36" t="s">
        <v>132</v>
      </c>
      <c r="C19" s="10" t="s">
        <v>51</v>
      </c>
      <c r="D19" s="7" t="s">
        <v>52</v>
      </c>
      <c r="E19" s="10" t="s">
        <v>84</v>
      </c>
      <c r="F19" s="33">
        <v>9789869674430</v>
      </c>
      <c r="G19" s="9">
        <v>4</v>
      </c>
      <c r="H19" s="9">
        <v>320</v>
      </c>
      <c r="I19" s="32">
        <f t="shared" si="3"/>
        <v>1280</v>
      </c>
      <c r="J19" s="18" t="s">
        <v>44</v>
      </c>
      <c r="K19" s="18" t="s">
        <v>44</v>
      </c>
      <c r="L19" s="18" t="s">
        <v>42</v>
      </c>
      <c r="M19" s="4"/>
    </row>
    <row r="20" spans="1:13" ht="19.5">
      <c r="A20" s="2">
        <v>17</v>
      </c>
      <c r="B20" s="36" t="s">
        <v>53</v>
      </c>
      <c r="C20" s="11" t="s">
        <v>133</v>
      </c>
      <c r="D20" s="7" t="s">
        <v>134</v>
      </c>
      <c r="E20" s="10" t="s">
        <v>48</v>
      </c>
      <c r="F20" s="33">
        <v>9789862119716</v>
      </c>
      <c r="G20" s="9">
        <v>4</v>
      </c>
      <c r="H20" s="9">
        <v>320</v>
      </c>
      <c r="I20" s="32">
        <f t="shared" si="3"/>
        <v>1280</v>
      </c>
      <c r="J20" s="18" t="s">
        <v>44</v>
      </c>
      <c r="K20" s="18" t="s">
        <v>44</v>
      </c>
      <c r="L20" s="18" t="s">
        <v>42</v>
      </c>
      <c r="M20" s="4"/>
    </row>
    <row r="21" spans="1:13" ht="19.5">
      <c r="A21" s="2">
        <v>18</v>
      </c>
      <c r="B21" s="36" t="s">
        <v>55</v>
      </c>
      <c r="C21" s="12" t="s">
        <v>56</v>
      </c>
      <c r="D21" s="7" t="s">
        <v>54</v>
      </c>
      <c r="E21" s="10" t="s">
        <v>48</v>
      </c>
      <c r="F21" s="34">
        <v>9789865566975</v>
      </c>
      <c r="G21" s="9">
        <v>4</v>
      </c>
      <c r="H21" s="9">
        <v>360</v>
      </c>
      <c r="I21" s="32">
        <f t="shared" si="3"/>
        <v>1440</v>
      </c>
      <c r="J21" s="18" t="s">
        <v>44</v>
      </c>
      <c r="K21" s="18" t="s">
        <v>44</v>
      </c>
      <c r="L21" s="18" t="s">
        <v>42</v>
      </c>
      <c r="M21" s="4"/>
    </row>
    <row r="22" spans="1:13" ht="34">
      <c r="A22" s="2">
        <v>19</v>
      </c>
      <c r="B22" s="38" t="s">
        <v>57</v>
      </c>
      <c r="C22" s="7" t="s">
        <v>49</v>
      </c>
      <c r="D22" s="7" t="s">
        <v>135</v>
      </c>
      <c r="E22" s="10" t="s">
        <v>84</v>
      </c>
      <c r="F22" s="34">
        <v>9789862037751</v>
      </c>
      <c r="G22" s="9">
        <v>4</v>
      </c>
      <c r="H22" s="9">
        <v>350</v>
      </c>
      <c r="I22" s="32">
        <f t="shared" si="3"/>
        <v>1400</v>
      </c>
      <c r="J22" s="18" t="s">
        <v>44</v>
      </c>
      <c r="K22" s="18" t="s">
        <v>44</v>
      </c>
      <c r="L22" s="18" t="s">
        <v>42</v>
      </c>
      <c r="M22" s="4"/>
    </row>
    <row r="23" spans="1:13" ht="19.5">
      <c r="A23" s="2">
        <v>20</v>
      </c>
      <c r="B23" s="36" t="s">
        <v>58</v>
      </c>
      <c r="C23" s="10" t="s">
        <v>59</v>
      </c>
      <c r="D23" s="10" t="s">
        <v>60</v>
      </c>
      <c r="E23" s="10" t="s">
        <v>48</v>
      </c>
      <c r="F23" s="42">
        <v>9789869261456</v>
      </c>
      <c r="G23" s="13">
        <v>1</v>
      </c>
      <c r="H23" s="13">
        <v>360</v>
      </c>
      <c r="I23" s="32">
        <f t="shared" si="3"/>
        <v>360</v>
      </c>
      <c r="J23" s="18" t="s">
        <v>44</v>
      </c>
      <c r="K23" s="18" t="s">
        <v>44</v>
      </c>
      <c r="L23" s="18" t="s">
        <v>42</v>
      </c>
      <c r="M23" s="4"/>
    </row>
    <row r="24" spans="1:13" ht="19.5">
      <c r="A24" s="2">
        <v>21</v>
      </c>
      <c r="B24" s="36" t="s">
        <v>136</v>
      </c>
      <c r="C24" s="12" t="s">
        <v>137</v>
      </c>
      <c r="D24" s="12" t="s">
        <v>138</v>
      </c>
      <c r="E24" s="10" t="s">
        <v>84</v>
      </c>
      <c r="F24" s="42">
        <v>9789863427575</v>
      </c>
      <c r="G24" s="13">
        <v>3</v>
      </c>
      <c r="H24" s="13">
        <v>300</v>
      </c>
      <c r="I24" s="32">
        <f t="shared" si="3"/>
        <v>900</v>
      </c>
      <c r="J24" s="18" t="s">
        <v>44</v>
      </c>
      <c r="K24" s="18" t="s">
        <v>44</v>
      </c>
      <c r="L24" s="18" t="s">
        <v>42</v>
      </c>
      <c r="M24" s="4"/>
    </row>
    <row r="25" spans="1:13" ht="34">
      <c r="A25" s="2">
        <v>22</v>
      </c>
      <c r="B25" s="36" t="s">
        <v>61</v>
      </c>
      <c r="C25" s="7" t="s">
        <v>62</v>
      </c>
      <c r="D25" s="12" t="s">
        <v>64</v>
      </c>
      <c r="E25" s="10" t="s">
        <v>48</v>
      </c>
      <c r="F25" s="42">
        <v>9789864793839</v>
      </c>
      <c r="G25" s="13">
        <v>3</v>
      </c>
      <c r="H25" s="13">
        <v>300</v>
      </c>
      <c r="I25" s="32">
        <f t="shared" si="3"/>
        <v>900</v>
      </c>
      <c r="J25" s="18" t="s">
        <v>44</v>
      </c>
      <c r="K25" s="18" t="s">
        <v>44</v>
      </c>
      <c r="L25" s="18" t="s">
        <v>42</v>
      </c>
      <c r="M25" s="4"/>
    </row>
    <row r="26" spans="1:13" ht="34">
      <c r="A26" s="2">
        <v>23</v>
      </c>
      <c r="B26" s="36" t="s">
        <v>65</v>
      </c>
      <c r="C26" s="7" t="s">
        <v>66</v>
      </c>
      <c r="D26" s="10" t="s">
        <v>67</v>
      </c>
      <c r="E26" s="10" t="s">
        <v>48</v>
      </c>
      <c r="F26" s="42">
        <v>9789862743737</v>
      </c>
      <c r="G26" s="13">
        <v>2</v>
      </c>
      <c r="H26" s="13">
        <v>280</v>
      </c>
      <c r="I26" s="32">
        <f t="shared" si="3"/>
        <v>560</v>
      </c>
      <c r="J26" s="18" t="s">
        <v>44</v>
      </c>
      <c r="K26" s="18" t="s">
        <v>44</v>
      </c>
      <c r="L26" s="18" t="s">
        <v>42</v>
      </c>
      <c r="M26" s="4"/>
    </row>
    <row r="27" spans="1:13" ht="19.5">
      <c r="A27" s="2">
        <v>24</v>
      </c>
      <c r="B27" s="36" t="s">
        <v>68</v>
      </c>
      <c r="C27" s="10" t="s">
        <v>69</v>
      </c>
      <c r="D27" s="10" t="s">
        <v>70</v>
      </c>
      <c r="E27" s="10" t="s">
        <v>84</v>
      </c>
      <c r="F27" s="42">
        <v>9789573265795</v>
      </c>
      <c r="G27" s="13">
        <v>3</v>
      </c>
      <c r="H27" s="13">
        <v>280</v>
      </c>
      <c r="I27" s="32">
        <f t="shared" si="3"/>
        <v>840</v>
      </c>
      <c r="J27" s="18" t="s">
        <v>44</v>
      </c>
      <c r="K27" s="18" t="s">
        <v>44</v>
      </c>
      <c r="L27" s="18" t="s">
        <v>42</v>
      </c>
      <c r="M27" s="4"/>
    </row>
    <row r="28" spans="1:13" ht="19.5">
      <c r="A28" s="2">
        <v>25</v>
      </c>
      <c r="B28" s="36" t="s">
        <v>71</v>
      </c>
      <c r="C28" s="10" t="s">
        <v>72</v>
      </c>
      <c r="D28" s="10" t="s">
        <v>60</v>
      </c>
      <c r="E28" s="10" t="s">
        <v>48</v>
      </c>
      <c r="F28" s="42">
        <v>9789869292092</v>
      </c>
      <c r="G28" s="13">
        <v>3</v>
      </c>
      <c r="H28" s="13">
        <v>300</v>
      </c>
      <c r="I28" s="32">
        <f t="shared" si="3"/>
        <v>900</v>
      </c>
      <c r="J28" s="18" t="s">
        <v>44</v>
      </c>
      <c r="K28" s="18" t="s">
        <v>44</v>
      </c>
      <c r="L28" s="18" t="s">
        <v>42</v>
      </c>
      <c r="M28" s="4"/>
    </row>
    <row r="29" spans="1:13" ht="19.5">
      <c r="A29" s="2">
        <v>26</v>
      </c>
      <c r="B29" s="36" t="s">
        <v>73</v>
      </c>
      <c r="C29" s="12" t="s">
        <v>139</v>
      </c>
      <c r="D29" s="12" t="s">
        <v>50</v>
      </c>
      <c r="E29" s="10" t="s">
        <v>84</v>
      </c>
      <c r="F29" s="42">
        <v>9789864401864</v>
      </c>
      <c r="G29" s="13">
        <v>3</v>
      </c>
      <c r="H29" s="13">
        <v>320</v>
      </c>
      <c r="I29" s="32">
        <f t="shared" si="3"/>
        <v>960</v>
      </c>
      <c r="J29" s="18" t="s">
        <v>44</v>
      </c>
      <c r="K29" s="18" t="s">
        <v>44</v>
      </c>
      <c r="L29" s="18" t="s">
        <v>42</v>
      </c>
      <c r="M29" s="4"/>
    </row>
    <row r="30" spans="1:13" ht="19.5">
      <c r="A30" s="2">
        <v>27</v>
      </c>
      <c r="B30" s="36" t="s">
        <v>74</v>
      </c>
      <c r="C30" s="10" t="s">
        <v>75</v>
      </c>
      <c r="D30" s="10" t="s">
        <v>76</v>
      </c>
      <c r="E30" s="10" t="s">
        <v>48</v>
      </c>
      <c r="F30" s="42">
        <v>9789866215308</v>
      </c>
      <c r="G30" s="13">
        <v>2</v>
      </c>
      <c r="H30" s="13">
        <v>350</v>
      </c>
      <c r="I30" s="32">
        <f t="shared" si="3"/>
        <v>700</v>
      </c>
      <c r="J30" s="18" t="s">
        <v>44</v>
      </c>
      <c r="K30" s="18" t="s">
        <v>44</v>
      </c>
      <c r="L30" s="18" t="s">
        <v>42</v>
      </c>
      <c r="M30" s="4"/>
    </row>
    <row r="31" spans="1:13" ht="19.5">
      <c r="A31" s="2">
        <v>28</v>
      </c>
      <c r="B31" s="37" t="s">
        <v>140</v>
      </c>
      <c r="C31" s="7" t="s">
        <v>77</v>
      </c>
      <c r="D31" s="7" t="s">
        <v>141</v>
      </c>
      <c r="E31" s="10" t="s">
        <v>48</v>
      </c>
      <c r="F31" s="35" t="s">
        <v>142</v>
      </c>
      <c r="G31" s="13">
        <v>1</v>
      </c>
      <c r="H31" s="13">
        <v>350</v>
      </c>
      <c r="I31" s="32">
        <f t="shared" si="3"/>
        <v>350</v>
      </c>
      <c r="J31" s="18" t="s">
        <v>44</v>
      </c>
      <c r="K31" s="18" t="s">
        <v>44</v>
      </c>
      <c r="L31" s="18" t="s">
        <v>42</v>
      </c>
      <c r="M31" s="4"/>
    </row>
    <row r="32" spans="1:13" ht="19.5">
      <c r="A32" s="2">
        <v>29</v>
      </c>
      <c r="B32" s="37" t="s">
        <v>143</v>
      </c>
      <c r="C32" s="7" t="s">
        <v>144</v>
      </c>
      <c r="D32" s="7" t="s">
        <v>145</v>
      </c>
      <c r="E32" s="10" t="s">
        <v>84</v>
      </c>
      <c r="F32" s="35" t="s">
        <v>78</v>
      </c>
      <c r="G32" s="13">
        <v>1</v>
      </c>
      <c r="H32" s="13">
        <v>300</v>
      </c>
      <c r="I32" s="32">
        <f t="shared" si="3"/>
        <v>300</v>
      </c>
      <c r="J32" s="18" t="s">
        <v>44</v>
      </c>
      <c r="K32" s="18" t="s">
        <v>44</v>
      </c>
      <c r="L32" s="18" t="s">
        <v>42</v>
      </c>
      <c r="M32" s="4"/>
    </row>
    <row r="33" spans="1:13" ht="19.5">
      <c r="A33" s="2">
        <v>30</v>
      </c>
      <c r="B33" s="37" t="s">
        <v>79</v>
      </c>
      <c r="C33" s="7" t="s">
        <v>146</v>
      </c>
      <c r="D33" s="7" t="s">
        <v>147</v>
      </c>
      <c r="E33" s="10" t="s">
        <v>48</v>
      </c>
      <c r="F33" s="35" t="s">
        <v>80</v>
      </c>
      <c r="G33" s="13">
        <v>1</v>
      </c>
      <c r="H33" s="13">
        <v>280</v>
      </c>
      <c r="I33" s="32">
        <f t="shared" si="3"/>
        <v>280</v>
      </c>
      <c r="J33" s="18" t="s">
        <v>44</v>
      </c>
      <c r="K33" s="18" t="s">
        <v>44</v>
      </c>
      <c r="L33" s="18" t="s">
        <v>42</v>
      </c>
      <c r="M33" s="4"/>
    </row>
    <row r="34" spans="1:13" ht="19.5">
      <c r="A34" s="2">
        <v>31</v>
      </c>
      <c r="B34" s="37" t="s">
        <v>148</v>
      </c>
      <c r="C34" s="7" t="s">
        <v>149</v>
      </c>
      <c r="D34" s="7" t="s">
        <v>150</v>
      </c>
      <c r="E34" s="10" t="s">
        <v>84</v>
      </c>
      <c r="F34" s="35" t="s">
        <v>82</v>
      </c>
      <c r="G34" s="13">
        <v>1</v>
      </c>
      <c r="H34" s="13">
        <v>280</v>
      </c>
      <c r="I34" s="32">
        <f t="shared" si="3"/>
        <v>280</v>
      </c>
      <c r="J34" s="18" t="s">
        <v>44</v>
      </c>
      <c r="K34" s="18" t="s">
        <v>44</v>
      </c>
      <c r="L34" s="18" t="s">
        <v>42</v>
      </c>
      <c r="M34" s="4"/>
    </row>
    <row r="35" spans="1:13" ht="19.5">
      <c r="A35" s="2">
        <v>32</v>
      </c>
      <c r="B35" s="37" t="s">
        <v>83</v>
      </c>
      <c r="C35" s="7" t="s">
        <v>151</v>
      </c>
      <c r="D35" s="7" t="s">
        <v>81</v>
      </c>
      <c r="E35" s="10" t="s">
        <v>48</v>
      </c>
      <c r="F35" s="35" t="s">
        <v>85</v>
      </c>
      <c r="G35" s="13">
        <v>1</v>
      </c>
      <c r="H35" s="13">
        <v>280</v>
      </c>
      <c r="I35" s="32">
        <f t="shared" si="3"/>
        <v>280</v>
      </c>
      <c r="J35" s="18" t="s">
        <v>44</v>
      </c>
      <c r="K35" s="18" t="s">
        <v>44</v>
      </c>
      <c r="L35" s="18" t="s">
        <v>42</v>
      </c>
      <c r="M35" s="4"/>
    </row>
    <row r="36" spans="1:13" ht="19.5">
      <c r="A36" s="2">
        <v>33</v>
      </c>
      <c r="B36" s="37" t="s">
        <v>152</v>
      </c>
      <c r="C36" s="11" t="s">
        <v>153</v>
      </c>
      <c r="D36" s="7" t="s">
        <v>154</v>
      </c>
      <c r="E36" s="10" t="s">
        <v>48</v>
      </c>
      <c r="F36" s="35" t="s">
        <v>86</v>
      </c>
      <c r="G36" s="13">
        <v>1</v>
      </c>
      <c r="H36" s="13">
        <v>320</v>
      </c>
      <c r="I36" s="32">
        <f t="shared" si="3"/>
        <v>320</v>
      </c>
      <c r="J36" s="18" t="s">
        <v>44</v>
      </c>
      <c r="K36" s="18" t="s">
        <v>44</v>
      </c>
      <c r="L36" s="18" t="s">
        <v>42</v>
      </c>
      <c r="M36" s="4"/>
    </row>
    <row r="37" spans="1:13" ht="19.5">
      <c r="A37" s="2">
        <v>34</v>
      </c>
      <c r="B37" s="37" t="s">
        <v>155</v>
      </c>
      <c r="C37" s="11" t="s">
        <v>87</v>
      </c>
      <c r="D37" s="7" t="s">
        <v>156</v>
      </c>
      <c r="E37" s="10" t="s">
        <v>84</v>
      </c>
      <c r="F37" s="35" t="s">
        <v>88</v>
      </c>
      <c r="G37" s="13">
        <v>1</v>
      </c>
      <c r="H37" s="13">
        <v>320</v>
      </c>
      <c r="I37" s="32">
        <f t="shared" si="3"/>
        <v>320</v>
      </c>
      <c r="J37" s="18" t="s">
        <v>44</v>
      </c>
      <c r="K37" s="18" t="s">
        <v>44</v>
      </c>
      <c r="L37" s="18" t="s">
        <v>42</v>
      </c>
      <c r="M37" s="4"/>
    </row>
    <row r="38" spans="1:13" ht="19.5">
      <c r="A38" s="2">
        <v>35</v>
      </c>
      <c r="B38" s="37" t="s">
        <v>157</v>
      </c>
      <c r="C38" s="11" t="s">
        <v>158</v>
      </c>
      <c r="D38" s="7" t="s">
        <v>89</v>
      </c>
      <c r="E38" s="10" t="s">
        <v>48</v>
      </c>
      <c r="F38" s="35" t="s">
        <v>90</v>
      </c>
      <c r="G38" s="13">
        <v>1</v>
      </c>
      <c r="H38" s="13">
        <v>300</v>
      </c>
      <c r="I38" s="32">
        <f t="shared" si="3"/>
        <v>300</v>
      </c>
      <c r="J38" s="18" t="s">
        <v>44</v>
      </c>
      <c r="K38" s="18" t="s">
        <v>44</v>
      </c>
      <c r="L38" s="18" t="s">
        <v>42</v>
      </c>
      <c r="M38" s="4"/>
    </row>
    <row r="39" spans="1:13" ht="19.5">
      <c r="A39" s="2">
        <v>36</v>
      </c>
      <c r="B39" s="37" t="s">
        <v>159</v>
      </c>
      <c r="C39" s="11" t="s">
        <v>91</v>
      </c>
      <c r="D39" s="7" t="s">
        <v>160</v>
      </c>
      <c r="E39" s="10" t="s">
        <v>84</v>
      </c>
      <c r="F39" s="35" t="s">
        <v>92</v>
      </c>
      <c r="G39" s="13">
        <v>1</v>
      </c>
      <c r="H39" s="13">
        <v>300</v>
      </c>
      <c r="I39" s="32">
        <f t="shared" si="3"/>
        <v>300</v>
      </c>
      <c r="J39" s="18" t="s">
        <v>44</v>
      </c>
      <c r="K39" s="18" t="s">
        <v>44</v>
      </c>
      <c r="L39" s="18" t="s">
        <v>42</v>
      </c>
      <c r="M39" s="4"/>
    </row>
    <row r="40" spans="1:13" ht="19.5">
      <c r="A40" s="2">
        <v>37</v>
      </c>
      <c r="B40" s="37" t="s">
        <v>161</v>
      </c>
      <c r="C40" s="60" t="s">
        <v>162</v>
      </c>
      <c r="D40" s="7" t="s">
        <v>163</v>
      </c>
      <c r="E40" s="10" t="s">
        <v>48</v>
      </c>
      <c r="F40" s="35" t="s">
        <v>93</v>
      </c>
      <c r="G40" s="13">
        <v>2</v>
      </c>
      <c r="H40" s="13">
        <v>300</v>
      </c>
      <c r="I40" s="32">
        <f t="shared" si="3"/>
        <v>600</v>
      </c>
      <c r="J40" s="18" t="s">
        <v>44</v>
      </c>
      <c r="K40" s="18" t="s">
        <v>44</v>
      </c>
      <c r="L40" s="18" t="s">
        <v>42</v>
      </c>
      <c r="M40" s="4"/>
    </row>
    <row r="41" spans="1:13" ht="19.5">
      <c r="A41" s="2">
        <v>38</v>
      </c>
      <c r="B41" s="37" t="s">
        <v>164</v>
      </c>
      <c r="C41" s="14" t="s">
        <v>165</v>
      </c>
      <c r="D41" s="12" t="s">
        <v>94</v>
      </c>
      <c r="E41" s="10" t="s">
        <v>48</v>
      </c>
      <c r="F41" s="35" t="s">
        <v>95</v>
      </c>
      <c r="G41" s="13">
        <v>2</v>
      </c>
      <c r="H41" s="13">
        <v>350</v>
      </c>
      <c r="I41" s="32">
        <f t="shared" si="3"/>
        <v>700</v>
      </c>
      <c r="J41" s="18" t="s">
        <v>44</v>
      </c>
      <c r="K41" s="18" t="s">
        <v>44</v>
      </c>
      <c r="L41" s="18" t="s">
        <v>42</v>
      </c>
      <c r="M41" s="4"/>
    </row>
    <row r="42" spans="1:13" ht="34">
      <c r="A42" s="2">
        <v>39</v>
      </c>
      <c r="B42" s="37" t="s">
        <v>166</v>
      </c>
      <c r="C42" s="7" t="s">
        <v>167</v>
      </c>
      <c r="D42" s="7" t="s">
        <v>168</v>
      </c>
      <c r="E42" s="10" t="s">
        <v>84</v>
      </c>
      <c r="F42" s="35" t="s">
        <v>97</v>
      </c>
      <c r="G42" s="13">
        <v>2</v>
      </c>
      <c r="H42" s="13">
        <v>320</v>
      </c>
      <c r="I42" s="32">
        <f t="shared" si="3"/>
        <v>640</v>
      </c>
      <c r="J42" s="18" t="s">
        <v>44</v>
      </c>
      <c r="K42" s="18" t="s">
        <v>44</v>
      </c>
      <c r="L42" s="18" t="s">
        <v>42</v>
      </c>
      <c r="M42" s="4"/>
    </row>
    <row r="43" spans="1:13" ht="19.5">
      <c r="A43" s="2">
        <v>40</v>
      </c>
      <c r="B43" s="36" t="s">
        <v>169</v>
      </c>
      <c r="C43" s="7" t="s">
        <v>170</v>
      </c>
      <c r="D43" s="7" t="s">
        <v>171</v>
      </c>
      <c r="E43" s="10" t="s">
        <v>48</v>
      </c>
      <c r="F43" s="42">
        <v>9789575749903</v>
      </c>
      <c r="G43" s="13">
        <v>2</v>
      </c>
      <c r="H43" s="13">
        <v>300</v>
      </c>
      <c r="I43" s="32">
        <f t="shared" si="3"/>
        <v>600</v>
      </c>
      <c r="J43" s="18" t="s">
        <v>44</v>
      </c>
      <c r="K43" s="18" t="s">
        <v>44</v>
      </c>
      <c r="L43" s="18" t="s">
        <v>42</v>
      </c>
      <c r="M43" s="4"/>
    </row>
    <row r="44" spans="1:13" ht="19.5">
      <c r="A44" s="2">
        <v>41</v>
      </c>
      <c r="B44" s="36" t="s">
        <v>172</v>
      </c>
      <c r="C44" s="12" t="s">
        <v>98</v>
      </c>
      <c r="D44" s="7" t="s">
        <v>131</v>
      </c>
      <c r="E44" s="10" t="s">
        <v>84</v>
      </c>
      <c r="F44" s="42">
        <v>9789864402526</v>
      </c>
      <c r="G44" s="13">
        <v>1</v>
      </c>
      <c r="H44" s="13">
        <v>300</v>
      </c>
      <c r="I44" s="32">
        <f t="shared" si="3"/>
        <v>300</v>
      </c>
      <c r="J44" s="18" t="s">
        <v>44</v>
      </c>
      <c r="K44" s="18" t="s">
        <v>44</v>
      </c>
      <c r="L44" s="18" t="s">
        <v>42</v>
      </c>
      <c r="M44" s="4"/>
    </row>
    <row r="45" spans="1:13" ht="19.5">
      <c r="A45" s="2">
        <v>42</v>
      </c>
      <c r="B45" s="36" t="s">
        <v>173</v>
      </c>
      <c r="C45" s="7" t="s">
        <v>174</v>
      </c>
      <c r="D45" s="7" t="s">
        <v>175</v>
      </c>
      <c r="E45" s="10" t="s">
        <v>48</v>
      </c>
      <c r="F45" s="42">
        <v>9789864793358</v>
      </c>
      <c r="G45" s="13">
        <v>1</v>
      </c>
      <c r="H45" s="13">
        <v>320</v>
      </c>
      <c r="I45" s="32">
        <f t="shared" si="3"/>
        <v>320</v>
      </c>
      <c r="J45" s="18" t="s">
        <v>44</v>
      </c>
      <c r="K45" s="18" t="s">
        <v>44</v>
      </c>
      <c r="L45" s="18" t="s">
        <v>42</v>
      </c>
      <c r="M45" s="4"/>
    </row>
    <row r="46" spans="1:13" ht="19.5">
      <c r="A46" s="2">
        <v>43</v>
      </c>
      <c r="B46" s="36" t="s">
        <v>176</v>
      </c>
      <c r="C46" s="7" t="s">
        <v>177</v>
      </c>
      <c r="D46" s="7" t="s">
        <v>178</v>
      </c>
      <c r="E46" s="10" t="s">
        <v>48</v>
      </c>
      <c r="F46" s="42">
        <v>9789864271801</v>
      </c>
      <c r="G46" s="13">
        <v>1</v>
      </c>
      <c r="H46" s="13">
        <v>260</v>
      </c>
      <c r="I46" s="32">
        <f t="shared" si="3"/>
        <v>260</v>
      </c>
      <c r="J46" s="18" t="s">
        <v>44</v>
      </c>
      <c r="K46" s="18" t="s">
        <v>44</v>
      </c>
      <c r="L46" s="18" t="s">
        <v>42</v>
      </c>
      <c r="M46" s="4"/>
    </row>
    <row r="47" spans="1:13" ht="19.5">
      <c r="A47" s="2">
        <v>44</v>
      </c>
      <c r="B47" s="36" t="s">
        <v>179</v>
      </c>
      <c r="C47" s="7" t="s">
        <v>180</v>
      </c>
      <c r="D47" s="7" t="s">
        <v>54</v>
      </c>
      <c r="E47" s="10" t="s">
        <v>84</v>
      </c>
      <c r="F47" s="42">
        <v>9789865566104</v>
      </c>
      <c r="G47" s="13">
        <v>1</v>
      </c>
      <c r="H47" s="13">
        <v>320</v>
      </c>
      <c r="I47" s="32">
        <f t="shared" si="3"/>
        <v>320</v>
      </c>
      <c r="J47" s="18" t="s">
        <v>44</v>
      </c>
      <c r="K47" s="18" t="s">
        <v>44</v>
      </c>
      <c r="L47" s="18" t="s">
        <v>42</v>
      </c>
      <c r="M47" s="4"/>
    </row>
    <row r="48" spans="1:13" ht="19.5">
      <c r="A48" s="2">
        <v>45</v>
      </c>
      <c r="B48" s="36" t="s">
        <v>181</v>
      </c>
      <c r="C48" s="7" t="s">
        <v>182</v>
      </c>
      <c r="D48" s="7" t="s">
        <v>47</v>
      </c>
      <c r="E48" s="10" t="s">
        <v>48</v>
      </c>
      <c r="F48" s="42">
        <v>9789865664633</v>
      </c>
      <c r="G48" s="13">
        <v>2</v>
      </c>
      <c r="H48" s="13">
        <v>280</v>
      </c>
      <c r="I48" s="32">
        <f t="shared" si="3"/>
        <v>560</v>
      </c>
      <c r="J48" s="18" t="s">
        <v>44</v>
      </c>
      <c r="K48" s="18" t="s">
        <v>44</v>
      </c>
      <c r="L48" s="18" t="s">
        <v>42</v>
      </c>
      <c r="M48" s="4"/>
    </row>
    <row r="49" spans="1:13" ht="19.5">
      <c r="A49" s="2">
        <v>46</v>
      </c>
      <c r="B49" s="36" t="s">
        <v>183</v>
      </c>
      <c r="C49" s="7" t="s">
        <v>184</v>
      </c>
      <c r="D49" s="7" t="s">
        <v>134</v>
      </c>
      <c r="E49" s="10" t="s">
        <v>84</v>
      </c>
      <c r="F49" s="42">
        <v>9789862118184</v>
      </c>
      <c r="G49" s="13">
        <v>2</v>
      </c>
      <c r="H49" s="13">
        <v>320</v>
      </c>
      <c r="I49" s="32">
        <f t="shared" si="3"/>
        <v>640</v>
      </c>
      <c r="J49" s="18" t="s">
        <v>44</v>
      </c>
      <c r="K49" s="18" t="s">
        <v>44</v>
      </c>
      <c r="L49" s="18" t="s">
        <v>42</v>
      </c>
      <c r="M49" s="4"/>
    </row>
    <row r="50" spans="1:13" ht="19.5">
      <c r="A50" s="2">
        <v>47</v>
      </c>
      <c r="B50" s="36" t="s">
        <v>185</v>
      </c>
      <c r="C50" s="7" t="s">
        <v>186</v>
      </c>
      <c r="D50" s="7" t="s">
        <v>187</v>
      </c>
      <c r="E50" s="10" t="s">
        <v>48</v>
      </c>
      <c r="F50" s="42">
        <v>9789864799558</v>
      </c>
      <c r="G50" s="13">
        <v>2</v>
      </c>
      <c r="H50" s="13">
        <v>380</v>
      </c>
      <c r="I50" s="32">
        <f t="shared" si="3"/>
        <v>760</v>
      </c>
      <c r="J50" s="18" t="s">
        <v>44</v>
      </c>
      <c r="K50" s="18" t="s">
        <v>44</v>
      </c>
      <c r="L50" s="18" t="s">
        <v>42</v>
      </c>
      <c r="M50" s="4"/>
    </row>
    <row r="51" spans="1:13" ht="34">
      <c r="A51" s="2">
        <v>48</v>
      </c>
      <c r="B51" s="36" t="s">
        <v>188</v>
      </c>
      <c r="C51" s="7" t="s">
        <v>189</v>
      </c>
      <c r="D51" s="7" t="s">
        <v>190</v>
      </c>
      <c r="E51" s="10" t="s">
        <v>48</v>
      </c>
      <c r="F51" s="42">
        <v>9789578842137</v>
      </c>
      <c r="G51" s="13">
        <v>1</v>
      </c>
      <c r="H51" s="13">
        <v>280</v>
      </c>
      <c r="I51" s="32">
        <f t="shared" si="3"/>
        <v>280</v>
      </c>
      <c r="J51" s="18" t="s">
        <v>44</v>
      </c>
      <c r="K51" s="18" t="s">
        <v>44</v>
      </c>
      <c r="L51" s="18" t="s">
        <v>42</v>
      </c>
      <c r="M51" s="4"/>
    </row>
    <row r="52" spans="1:13" ht="19.5">
      <c r="A52" s="2">
        <v>49</v>
      </c>
      <c r="B52" s="36" t="s">
        <v>191</v>
      </c>
      <c r="C52" s="7" t="s">
        <v>192</v>
      </c>
      <c r="D52" s="7" t="s">
        <v>193</v>
      </c>
      <c r="E52" s="10" t="s">
        <v>84</v>
      </c>
      <c r="F52" s="42">
        <v>9789571462936</v>
      </c>
      <c r="G52" s="13">
        <v>1</v>
      </c>
      <c r="H52" s="13">
        <v>320</v>
      </c>
      <c r="I52" s="32">
        <f t="shared" si="3"/>
        <v>320</v>
      </c>
      <c r="J52" s="18" t="s">
        <v>44</v>
      </c>
      <c r="K52" s="18" t="s">
        <v>44</v>
      </c>
      <c r="L52" s="18" t="s">
        <v>42</v>
      </c>
      <c r="M52" s="4"/>
    </row>
    <row r="53" spans="1:13" ht="19.5">
      <c r="A53" s="2">
        <v>50</v>
      </c>
      <c r="B53" s="36" t="s">
        <v>194</v>
      </c>
      <c r="C53" s="7" t="s">
        <v>195</v>
      </c>
      <c r="D53" s="7" t="s">
        <v>175</v>
      </c>
      <c r="E53" s="10" t="s">
        <v>48</v>
      </c>
      <c r="F53" s="42">
        <v>9789865258283</v>
      </c>
      <c r="G53" s="13">
        <v>1</v>
      </c>
      <c r="H53" s="13">
        <v>360</v>
      </c>
      <c r="I53" s="32">
        <f t="shared" si="3"/>
        <v>360</v>
      </c>
      <c r="J53" s="18" t="s">
        <v>44</v>
      </c>
      <c r="K53" s="18" t="s">
        <v>44</v>
      </c>
      <c r="L53" s="18" t="s">
        <v>42</v>
      </c>
      <c r="M53" s="4"/>
    </row>
    <row r="54" spans="1:13" ht="19.5">
      <c r="A54" s="2">
        <v>51</v>
      </c>
      <c r="B54" s="36" t="s">
        <v>99</v>
      </c>
      <c r="C54" s="7" t="s">
        <v>196</v>
      </c>
      <c r="D54" s="7" t="s">
        <v>197</v>
      </c>
      <c r="E54" s="10" t="s">
        <v>84</v>
      </c>
      <c r="F54" s="42">
        <v>9789864403042</v>
      </c>
      <c r="G54" s="13">
        <v>1</v>
      </c>
      <c r="H54" s="13">
        <v>300</v>
      </c>
      <c r="I54" s="32">
        <f t="shared" si="3"/>
        <v>300</v>
      </c>
      <c r="J54" s="18" t="s">
        <v>44</v>
      </c>
      <c r="K54" s="18" t="s">
        <v>44</v>
      </c>
      <c r="L54" s="18" t="s">
        <v>42</v>
      </c>
      <c r="M54" s="4"/>
    </row>
    <row r="55" spans="1:13" ht="19.5">
      <c r="A55" s="2">
        <v>52</v>
      </c>
      <c r="B55" s="37" t="s">
        <v>198</v>
      </c>
      <c r="C55" s="10" t="s">
        <v>100</v>
      </c>
      <c r="D55" s="10" t="s">
        <v>101</v>
      </c>
      <c r="E55" s="10" t="s">
        <v>48</v>
      </c>
      <c r="F55" s="35" t="s">
        <v>102</v>
      </c>
      <c r="G55" s="13">
        <v>2</v>
      </c>
      <c r="H55" s="13">
        <v>350</v>
      </c>
      <c r="I55" s="32">
        <f t="shared" si="3"/>
        <v>700</v>
      </c>
      <c r="J55" s="18" t="s">
        <v>44</v>
      </c>
      <c r="K55" s="18" t="s">
        <v>44</v>
      </c>
      <c r="L55" s="18" t="s">
        <v>42</v>
      </c>
      <c r="M55" s="4"/>
    </row>
    <row r="56" spans="1:13" ht="19.5">
      <c r="A56" s="2">
        <v>53</v>
      </c>
      <c r="B56" s="51" t="s">
        <v>199</v>
      </c>
      <c r="C56" s="10" t="s">
        <v>103</v>
      </c>
      <c r="D56" s="10" t="s">
        <v>104</v>
      </c>
      <c r="E56" s="10" t="s">
        <v>48</v>
      </c>
      <c r="F56" s="35" t="s">
        <v>105</v>
      </c>
      <c r="G56" s="13">
        <v>2</v>
      </c>
      <c r="H56" s="13">
        <v>360</v>
      </c>
      <c r="I56" s="32">
        <f t="shared" si="3"/>
        <v>720</v>
      </c>
      <c r="J56" s="18" t="s">
        <v>44</v>
      </c>
      <c r="K56" s="18" t="s">
        <v>44</v>
      </c>
      <c r="L56" s="18" t="s">
        <v>42</v>
      </c>
      <c r="M56" s="4"/>
    </row>
    <row r="57" spans="1:13" ht="19.5">
      <c r="A57" s="2">
        <v>54</v>
      </c>
      <c r="B57" s="37" t="s">
        <v>200</v>
      </c>
      <c r="C57" s="10" t="s">
        <v>106</v>
      </c>
      <c r="D57" s="10" t="s">
        <v>107</v>
      </c>
      <c r="E57" s="10" t="s">
        <v>84</v>
      </c>
      <c r="F57" s="35" t="s">
        <v>108</v>
      </c>
      <c r="G57" s="13">
        <v>2</v>
      </c>
      <c r="H57" s="13">
        <v>280</v>
      </c>
      <c r="I57" s="32">
        <f t="shared" si="3"/>
        <v>560</v>
      </c>
      <c r="J57" s="18" t="s">
        <v>44</v>
      </c>
      <c r="K57" s="18" t="s">
        <v>44</v>
      </c>
      <c r="L57" s="18" t="s">
        <v>42</v>
      </c>
      <c r="M57" s="4"/>
    </row>
    <row r="58" spans="1:13" ht="19.5">
      <c r="A58" s="2">
        <v>55</v>
      </c>
      <c r="B58" s="37" t="s">
        <v>201</v>
      </c>
      <c r="C58" s="10" t="s">
        <v>109</v>
      </c>
      <c r="D58" s="10" t="s">
        <v>110</v>
      </c>
      <c r="E58" s="10" t="s">
        <v>48</v>
      </c>
      <c r="F58" s="35" t="s">
        <v>111</v>
      </c>
      <c r="G58" s="13">
        <v>2</v>
      </c>
      <c r="H58" s="13">
        <v>350</v>
      </c>
      <c r="I58" s="32">
        <f t="shared" si="3"/>
        <v>700</v>
      </c>
      <c r="J58" s="18" t="s">
        <v>44</v>
      </c>
      <c r="K58" s="18" t="s">
        <v>44</v>
      </c>
      <c r="L58" s="18" t="s">
        <v>42</v>
      </c>
      <c r="M58" s="4"/>
    </row>
    <row r="59" spans="1:13" ht="19.5">
      <c r="A59" s="2">
        <v>56</v>
      </c>
      <c r="B59" s="37" t="s">
        <v>202</v>
      </c>
      <c r="C59" s="10" t="s">
        <v>112</v>
      </c>
      <c r="D59" s="10" t="s">
        <v>113</v>
      </c>
      <c r="E59" s="10" t="s">
        <v>84</v>
      </c>
      <c r="F59" s="35" t="s">
        <v>114</v>
      </c>
      <c r="G59" s="13">
        <v>2</v>
      </c>
      <c r="H59" s="13">
        <v>350</v>
      </c>
      <c r="I59" s="32">
        <f t="shared" si="3"/>
        <v>700</v>
      </c>
      <c r="J59" s="18" t="s">
        <v>44</v>
      </c>
      <c r="K59" s="18" t="s">
        <v>44</v>
      </c>
      <c r="L59" s="18" t="s">
        <v>42</v>
      </c>
      <c r="M59" s="4"/>
    </row>
    <row r="60" spans="1:13" ht="19.5">
      <c r="A60" s="2">
        <v>57</v>
      </c>
      <c r="B60" s="37" t="s">
        <v>203</v>
      </c>
      <c r="C60" s="10" t="s">
        <v>115</v>
      </c>
      <c r="D60" s="10" t="s">
        <v>76</v>
      </c>
      <c r="E60" s="10" t="s">
        <v>48</v>
      </c>
      <c r="F60" s="35" t="s">
        <v>116</v>
      </c>
      <c r="G60" s="13">
        <v>2</v>
      </c>
      <c r="H60" s="13">
        <v>320</v>
      </c>
      <c r="I60" s="32">
        <f t="shared" si="3"/>
        <v>640</v>
      </c>
      <c r="J60" s="18" t="s">
        <v>44</v>
      </c>
      <c r="K60" s="18" t="s">
        <v>44</v>
      </c>
      <c r="L60" s="18" t="s">
        <v>42</v>
      </c>
      <c r="M60" s="4"/>
    </row>
    <row r="61" spans="1:13" ht="19.5">
      <c r="A61" s="2">
        <v>58</v>
      </c>
      <c r="B61" s="37" t="s">
        <v>204</v>
      </c>
      <c r="C61" s="10" t="s">
        <v>117</v>
      </c>
      <c r="D61" s="10" t="s">
        <v>60</v>
      </c>
      <c r="E61" s="10" t="s">
        <v>48</v>
      </c>
      <c r="F61" s="35" t="s">
        <v>118</v>
      </c>
      <c r="G61" s="13">
        <v>2</v>
      </c>
      <c r="H61" s="13">
        <v>280</v>
      </c>
      <c r="I61" s="32">
        <f t="shared" si="3"/>
        <v>560</v>
      </c>
      <c r="J61" s="18" t="s">
        <v>44</v>
      </c>
      <c r="K61" s="18" t="s">
        <v>44</v>
      </c>
      <c r="L61" s="18" t="s">
        <v>42</v>
      </c>
      <c r="M61" s="4"/>
    </row>
    <row r="62" spans="1:13" ht="19.5">
      <c r="A62" s="2">
        <v>59</v>
      </c>
      <c r="B62" s="37" t="s">
        <v>205</v>
      </c>
      <c r="C62" s="10" t="s">
        <v>119</v>
      </c>
      <c r="D62" s="10" t="s">
        <v>120</v>
      </c>
      <c r="E62" s="10" t="s">
        <v>84</v>
      </c>
      <c r="F62" s="35" t="s">
        <v>121</v>
      </c>
      <c r="G62" s="13">
        <v>2</v>
      </c>
      <c r="H62" s="13">
        <v>280</v>
      </c>
      <c r="I62" s="32">
        <f t="shared" si="3"/>
        <v>560</v>
      </c>
      <c r="J62" s="18" t="s">
        <v>44</v>
      </c>
      <c r="K62" s="18" t="s">
        <v>44</v>
      </c>
      <c r="L62" s="18" t="s">
        <v>42</v>
      </c>
      <c r="M62" s="4"/>
    </row>
    <row r="63" spans="1:13" ht="19.5">
      <c r="A63" s="2">
        <v>60</v>
      </c>
      <c r="B63" s="37" t="s">
        <v>206</v>
      </c>
      <c r="C63" s="10" t="s">
        <v>122</v>
      </c>
      <c r="D63" s="10" t="s">
        <v>123</v>
      </c>
      <c r="E63" s="10" t="s">
        <v>48</v>
      </c>
      <c r="F63" s="35" t="s">
        <v>124</v>
      </c>
      <c r="G63" s="13">
        <v>2</v>
      </c>
      <c r="H63" s="13">
        <v>280</v>
      </c>
      <c r="I63" s="32">
        <f t="shared" si="3"/>
        <v>560</v>
      </c>
      <c r="J63" s="18" t="s">
        <v>44</v>
      </c>
      <c r="K63" s="18" t="s">
        <v>44</v>
      </c>
      <c r="L63" s="18" t="s">
        <v>42</v>
      </c>
      <c r="M63" s="4"/>
    </row>
    <row r="64" spans="1:13" ht="19.5">
      <c r="A64" s="2">
        <v>61</v>
      </c>
      <c r="B64" s="37" t="s">
        <v>207</v>
      </c>
      <c r="C64" s="10" t="s">
        <v>125</v>
      </c>
      <c r="D64" s="10" t="s">
        <v>76</v>
      </c>
      <c r="E64" s="10" t="s">
        <v>84</v>
      </c>
      <c r="F64" s="35" t="s">
        <v>126</v>
      </c>
      <c r="G64" s="13">
        <v>2</v>
      </c>
      <c r="H64" s="13">
        <v>200</v>
      </c>
      <c r="I64" s="32">
        <f t="shared" si="3"/>
        <v>400</v>
      </c>
      <c r="J64" s="18" t="s">
        <v>44</v>
      </c>
      <c r="K64" s="18" t="s">
        <v>44</v>
      </c>
      <c r="L64" s="18" t="s">
        <v>42</v>
      </c>
      <c r="M64" s="4"/>
    </row>
    <row r="65" spans="1:13" ht="19.5">
      <c r="A65" s="2">
        <v>62</v>
      </c>
      <c r="B65" s="51" t="s">
        <v>208</v>
      </c>
      <c r="C65" s="10" t="s">
        <v>127</v>
      </c>
      <c r="D65" s="10" t="s">
        <v>128</v>
      </c>
      <c r="E65" s="10" t="s">
        <v>48</v>
      </c>
      <c r="F65" s="35" t="s">
        <v>129</v>
      </c>
      <c r="G65" s="13">
        <v>2</v>
      </c>
      <c r="H65" s="13">
        <v>320</v>
      </c>
      <c r="I65" s="32">
        <f t="shared" si="3"/>
        <v>640</v>
      </c>
      <c r="J65" s="18" t="s">
        <v>44</v>
      </c>
      <c r="K65" s="18" t="s">
        <v>44</v>
      </c>
      <c r="L65" s="18" t="s">
        <v>42</v>
      </c>
      <c r="M65" s="4"/>
    </row>
    <row r="66" spans="1:13" ht="19.5">
      <c r="A66" s="2">
        <v>63</v>
      </c>
      <c r="B66" s="52" t="s">
        <v>210</v>
      </c>
      <c r="C66" s="10" t="s">
        <v>211</v>
      </c>
      <c r="D66" s="10" t="s">
        <v>209</v>
      </c>
      <c r="E66" s="10" t="s">
        <v>48</v>
      </c>
      <c r="F66" s="35" t="s">
        <v>212</v>
      </c>
      <c r="G66" s="13">
        <v>1</v>
      </c>
      <c r="H66" s="13">
        <v>280</v>
      </c>
      <c r="I66" s="32">
        <f t="shared" si="3"/>
        <v>280</v>
      </c>
      <c r="J66" s="18" t="s">
        <v>44</v>
      </c>
      <c r="K66" s="18" t="s">
        <v>44</v>
      </c>
      <c r="L66" s="18" t="s">
        <v>42</v>
      </c>
      <c r="M66" s="4"/>
    </row>
    <row r="67" spans="1:13" ht="34">
      <c r="A67" s="2">
        <v>64</v>
      </c>
      <c r="B67" s="23" t="s">
        <v>213</v>
      </c>
      <c r="C67" s="55" t="s">
        <v>214</v>
      </c>
      <c r="D67" s="55" t="s">
        <v>94</v>
      </c>
      <c r="E67" s="10" t="s">
        <v>84</v>
      </c>
      <c r="F67" s="24" t="s">
        <v>215</v>
      </c>
      <c r="G67" s="46">
        <v>3</v>
      </c>
      <c r="H67" s="46">
        <v>300</v>
      </c>
      <c r="I67" s="32">
        <f t="shared" si="3"/>
        <v>900</v>
      </c>
      <c r="J67" s="18" t="s">
        <v>44</v>
      </c>
      <c r="K67" s="18" t="s">
        <v>44</v>
      </c>
      <c r="L67" s="18" t="s">
        <v>42</v>
      </c>
      <c r="M67" s="4"/>
    </row>
    <row r="68" spans="1:13" ht="34">
      <c r="A68" s="2">
        <v>65</v>
      </c>
      <c r="B68" s="23" t="s">
        <v>216</v>
      </c>
      <c r="C68" s="55" t="s">
        <v>214</v>
      </c>
      <c r="D68" s="55" t="s">
        <v>94</v>
      </c>
      <c r="E68" s="10" t="s">
        <v>48</v>
      </c>
      <c r="F68" s="24" t="s">
        <v>217</v>
      </c>
      <c r="G68" s="46">
        <v>3</v>
      </c>
      <c r="H68" s="13">
        <v>300</v>
      </c>
      <c r="I68" s="32">
        <f t="shared" si="3"/>
        <v>900</v>
      </c>
      <c r="J68" s="18" t="s">
        <v>44</v>
      </c>
      <c r="K68" s="18" t="s">
        <v>44</v>
      </c>
      <c r="L68" s="18" t="s">
        <v>42</v>
      </c>
      <c r="M68" s="4"/>
    </row>
    <row r="69" spans="1:13" ht="34">
      <c r="A69" s="2">
        <v>66</v>
      </c>
      <c r="B69" s="23" t="s">
        <v>218</v>
      </c>
      <c r="C69" s="55" t="s">
        <v>214</v>
      </c>
      <c r="D69" s="55" t="s">
        <v>94</v>
      </c>
      <c r="E69" s="10" t="s">
        <v>84</v>
      </c>
      <c r="F69" s="24" t="s">
        <v>219</v>
      </c>
      <c r="G69" s="46">
        <v>3</v>
      </c>
      <c r="H69" s="13">
        <v>300</v>
      </c>
      <c r="I69" s="32">
        <f t="shared" si="3"/>
        <v>900</v>
      </c>
      <c r="J69" s="18" t="s">
        <v>44</v>
      </c>
      <c r="K69" s="18" t="s">
        <v>44</v>
      </c>
      <c r="L69" s="18" t="s">
        <v>42</v>
      </c>
      <c r="M69" s="4"/>
    </row>
    <row r="70" spans="1:13" ht="34">
      <c r="A70" s="2">
        <v>67</v>
      </c>
      <c r="B70" s="23" t="s">
        <v>220</v>
      </c>
      <c r="C70" s="55" t="s">
        <v>214</v>
      </c>
      <c r="D70" s="55" t="s">
        <v>94</v>
      </c>
      <c r="E70" s="10" t="s">
        <v>48</v>
      </c>
      <c r="F70" s="24" t="s">
        <v>221</v>
      </c>
      <c r="G70" s="46">
        <v>3</v>
      </c>
      <c r="H70" s="13">
        <v>300</v>
      </c>
      <c r="I70" s="32">
        <f t="shared" si="3"/>
        <v>900</v>
      </c>
      <c r="J70" s="18" t="s">
        <v>44</v>
      </c>
      <c r="K70" s="18" t="s">
        <v>44</v>
      </c>
      <c r="L70" s="18" t="s">
        <v>42</v>
      </c>
      <c r="M70" s="4"/>
    </row>
    <row r="71" spans="1:13" ht="19.5">
      <c r="A71" s="2">
        <v>68</v>
      </c>
      <c r="B71" s="25" t="s">
        <v>222</v>
      </c>
      <c r="C71" s="55" t="s">
        <v>223</v>
      </c>
      <c r="D71" s="55" t="s">
        <v>94</v>
      </c>
      <c r="E71" s="10" t="s">
        <v>48</v>
      </c>
      <c r="F71" s="24" t="s">
        <v>224</v>
      </c>
      <c r="G71" s="46">
        <v>3</v>
      </c>
      <c r="H71" s="13">
        <v>260</v>
      </c>
      <c r="I71" s="32">
        <f t="shared" si="3"/>
        <v>780</v>
      </c>
      <c r="J71" s="18" t="s">
        <v>44</v>
      </c>
      <c r="K71" s="18" t="s">
        <v>44</v>
      </c>
      <c r="L71" s="18" t="s">
        <v>42</v>
      </c>
      <c r="M71" s="4"/>
    </row>
    <row r="72" spans="1:13" ht="19.5">
      <c r="A72" s="2">
        <v>69</v>
      </c>
      <c r="B72" s="25" t="s">
        <v>225</v>
      </c>
      <c r="C72" s="55" t="s">
        <v>226</v>
      </c>
      <c r="D72" s="30" t="s">
        <v>227</v>
      </c>
      <c r="E72" s="10" t="s">
        <v>84</v>
      </c>
      <c r="F72" s="24" t="s">
        <v>228</v>
      </c>
      <c r="G72" s="46">
        <v>3</v>
      </c>
      <c r="H72" s="13">
        <v>330</v>
      </c>
      <c r="I72" s="32">
        <f t="shared" si="3"/>
        <v>990</v>
      </c>
      <c r="J72" s="18" t="s">
        <v>44</v>
      </c>
      <c r="K72" s="18" t="s">
        <v>44</v>
      </c>
      <c r="L72" s="18" t="s">
        <v>42</v>
      </c>
      <c r="M72" s="4"/>
    </row>
    <row r="73" spans="1:13" ht="19.5">
      <c r="A73" s="2">
        <v>70</v>
      </c>
      <c r="B73" s="25" t="s">
        <v>229</v>
      </c>
      <c r="C73" s="55" t="s">
        <v>230</v>
      </c>
      <c r="D73" s="55" t="s">
        <v>231</v>
      </c>
      <c r="E73" s="10" t="s">
        <v>48</v>
      </c>
      <c r="F73" s="24" t="s">
        <v>232</v>
      </c>
      <c r="G73" s="46">
        <v>3</v>
      </c>
      <c r="H73" s="13">
        <v>350</v>
      </c>
      <c r="I73" s="32">
        <f t="shared" si="3"/>
        <v>1050</v>
      </c>
      <c r="J73" s="18" t="s">
        <v>44</v>
      </c>
      <c r="K73" s="18" t="s">
        <v>44</v>
      </c>
      <c r="L73" s="18" t="s">
        <v>42</v>
      </c>
      <c r="M73" s="4"/>
    </row>
    <row r="74" spans="1:13" ht="19.5">
      <c r="A74" s="2">
        <v>71</v>
      </c>
      <c r="B74" s="23" t="s">
        <v>233</v>
      </c>
      <c r="C74" s="55" t="s">
        <v>234</v>
      </c>
      <c r="D74" s="55" t="s">
        <v>235</v>
      </c>
      <c r="E74" s="10" t="s">
        <v>84</v>
      </c>
      <c r="F74" s="26">
        <v>9789577518026</v>
      </c>
      <c r="G74" s="46">
        <v>3</v>
      </c>
      <c r="H74" s="13">
        <v>260</v>
      </c>
      <c r="I74" s="32">
        <f t="shared" si="3"/>
        <v>780</v>
      </c>
      <c r="J74" s="18" t="s">
        <v>44</v>
      </c>
      <c r="K74" s="18" t="s">
        <v>44</v>
      </c>
      <c r="L74" s="18" t="s">
        <v>42</v>
      </c>
      <c r="M74" s="4"/>
    </row>
    <row r="75" spans="1:13" ht="19.5">
      <c r="A75" s="2">
        <v>72</v>
      </c>
      <c r="B75" s="25" t="s">
        <v>236</v>
      </c>
      <c r="C75" s="30" t="s">
        <v>237</v>
      </c>
      <c r="D75" s="55" t="s">
        <v>238</v>
      </c>
      <c r="E75" s="10" t="s">
        <v>48</v>
      </c>
      <c r="F75" s="43" t="s">
        <v>239</v>
      </c>
      <c r="G75" s="46">
        <v>3</v>
      </c>
      <c r="H75" s="13">
        <v>350</v>
      </c>
      <c r="I75" s="32">
        <f t="shared" si="3"/>
        <v>1050</v>
      </c>
      <c r="J75" s="18" t="s">
        <v>44</v>
      </c>
      <c r="K75" s="18" t="s">
        <v>44</v>
      </c>
      <c r="L75" s="18" t="s">
        <v>42</v>
      </c>
      <c r="M75" s="4"/>
    </row>
    <row r="76" spans="1:13" ht="34">
      <c r="A76" s="2">
        <v>73</v>
      </c>
      <c r="B76" s="27" t="s">
        <v>240</v>
      </c>
      <c r="C76" s="55" t="s">
        <v>241</v>
      </c>
      <c r="D76" s="55" t="s">
        <v>60</v>
      </c>
      <c r="E76" s="10" t="s">
        <v>48</v>
      </c>
      <c r="F76" s="43" t="s">
        <v>242</v>
      </c>
      <c r="G76" s="46">
        <v>3</v>
      </c>
      <c r="H76" s="13">
        <v>300</v>
      </c>
      <c r="I76" s="32">
        <f t="shared" si="3"/>
        <v>900</v>
      </c>
      <c r="J76" s="18" t="s">
        <v>44</v>
      </c>
      <c r="K76" s="18" t="s">
        <v>44</v>
      </c>
      <c r="L76" s="18" t="s">
        <v>42</v>
      </c>
      <c r="M76" s="4"/>
    </row>
    <row r="77" spans="1:13" ht="34">
      <c r="A77" s="2">
        <v>74</v>
      </c>
      <c r="B77" s="27" t="s">
        <v>243</v>
      </c>
      <c r="C77" s="55" t="s">
        <v>244</v>
      </c>
      <c r="D77" s="55" t="s">
        <v>245</v>
      </c>
      <c r="E77" s="10" t="s">
        <v>84</v>
      </c>
      <c r="F77" s="43" t="s">
        <v>246</v>
      </c>
      <c r="G77" s="46">
        <v>3</v>
      </c>
      <c r="H77" s="13">
        <v>350</v>
      </c>
      <c r="I77" s="32">
        <f t="shared" si="3"/>
        <v>1050</v>
      </c>
      <c r="J77" s="18" t="s">
        <v>44</v>
      </c>
      <c r="K77" s="18" t="s">
        <v>44</v>
      </c>
      <c r="L77" s="18" t="s">
        <v>42</v>
      </c>
      <c r="M77" s="4"/>
    </row>
    <row r="78" spans="1:13" ht="34">
      <c r="A78" s="2">
        <v>75</v>
      </c>
      <c r="B78" s="25" t="s">
        <v>247</v>
      </c>
      <c r="C78" s="55" t="s">
        <v>248</v>
      </c>
      <c r="D78" s="55" t="s">
        <v>235</v>
      </c>
      <c r="E78" s="10" t="s">
        <v>48</v>
      </c>
      <c r="F78" s="43" t="s">
        <v>249</v>
      </c>
      <c r="G78" s="46">
        <v>3</v>
      </c>
      <c r="H78" s="13">
        <v>280</v>
      </c>
      <c r="I78" s="32">
        <f t="shared" si="3"/>
        <v>840</v>
      </c>
      <c r="J78" s="18" t="s">
        <v>44</v>
      </c>
      <c r="K78" s="18" t="s">
        <v>44</v>
      </c>
      <c r="L78" s="18" t="s">
        <v>42</v>
      </c>
      <c r="M78" s="4"/>
    </row>
    <row r="79" spans="1:13" ht="34">
      <c r="A79" s="2">
        <v>76</v>
      </c>
      <c r="B79" s="27" t="s">
        <v>250</v>
      </c>
      <c r="C79" s="55" t="s">
        <v>251</v>
      </c>
      <c r="D79" s="55" t="s">
        <v>252</v>
      </c>
      <c r="E79" s="10" t="s">
        <v>84</v>
      </c>
      <c r="F79" s="43" t="s">
        <v>253</v>
      </c>
      <c r="G79" s="46">
        <v>3</v>
      </c>
      <c r="H79" s="13">
        <v>380</v>
      </c>
      <c r="I79" s="32">
        <f t="shared" si="3"/>
        <v>1140</v>
      </c>
      <c r="J79" s="18" t="s">
        <v>44</v>
      </c>
      <c r="K79" s="18" t="s">
        <v>44</v>
      </c>
      <c r="L79" s="18" t="s">
        <v>42</v>
      </c>
      <c r="M79" s="4"/>
    </row>
    <row r="80" spans="1:13" ht="19.5">
      <c r="A80" s="2">
        <v>77</v>
      </c>
      <c r="B80" s="27" t="s">
        <v>254</v>
      </c>
      <c r="C80" s="55" t="s">
        <v>255</v>
      </c>
      <c r="D80" s="55" t="s">
        <v>60</v>
      </c>
      <c r="E80" s="10" t="s">
        <v>48</v>
      </c>
      <c r="F80" s="43" t="s">
        <v>256</v>
      </c>
      <c r="G80" s="46">
        <v>3</v>
      </c>
      <c r="H80" s="13">
        <v>280</v>
      </c>
      <c r="I80" s="32">
        <f t="shared" ref="I80:I143" si="4">G80*H80</f>
        <v>840</v>
      </c>
      <c r="J80" s="18" t="s">
        <v>44</v>
      </c>
      <c r="K80" s="18" t="s">
        <v>44</v>
      </c>
      <c r="L80" s="18" t="s">
        <v>42</v>
      </c>
      <c r="M80" s="4"/>
    </row>
    <row r="81" spans="1:13" ht="19.5">
      <c r="A81" s="2">
        <v>78</v>
      </c>
      <c r="B81" s="27" t="s">
        <v>257</v>
      </c>
      <c r="C81" s="55" t="s">
        <v>258</v>
      </c>
      <c r="D81" s="55" t="s">
        <v>259</v>
      </c>
      <c r="E81" s="10" t="s">
        <v>48</v>
      </c>
      <c r="F81" s="43" t="s">
        <v>260</v>
      </c>
      <c r="G81" s="46">
        <v>3</v>
      </c>
      <c r="H81" s="13">
        <v>300</v>
      </c>
      <c r="I81" s="32">
        <f t="shared" si="4"/>
        <v>900</v>
      </c>
      <c r="J81" s="18" t="s">
        <v>44</v>
      </c>
      <c r="K81" s="18" t="s">
        <v>44</v>
      </c>
      <c r="L81" s="18" t="s">
        <v>42</v>
      </c>
      <c r="M81" s="4"/>
    </row>
    <row r="82" spans="1:13" ht="34">
      <c r="A82" s="2">
        <v>79</v>
      </c>
      <c r="B82" s="27" t="s">
        <v>261</v>
      </c>
      <c r="C82" s="55" t="s">
        <v>262</v>
      </c>
      <c r="D82" s="55" t="s">
        <v>60</v>
      </c>
      <c r="E82" s="10" t="s">
        <v>84</v>
      </c>
      <c r="F82" s="43" t="s">
        <v>263</v>
      </c>
      <c r="G82" s="46">
        <v>2</v>
      </c>
      <c r="H82" s="13">
        <v>260</v>
      </c>
      <c r="I82" s="32">
        <f t="shared" si="4"/>
        <v>520</v>
      </c>
      <c r="J82" s="18" t="s">
        <v>44</v>
      </c>
      <c r="K82" s="18" t="s">
        <v>44</v>
      </c>
      <c r="L82" s="18" t="s">
        <v>42</v>
      </c>
      <c r="M82" s="4"/>
    </row>
    <row r="83" spans="1:13" ht="34">
      <c r="A83" s="2">
        <v>80</v>
      </c>
      <c r="B83" s="27" t="s">
        <v>264</v>
      </c>
      <c r="C83" s="55" t="s">
        <v>265</v>
      </c>
      <c r="D83" s="55" t="s">
        <v>60</v>
      </c>
      <c r="E83" s="10" t="s">
        <v>48</v>
      </c>
      <c r="F83" s="43" t="s">
        <v>266</v>
      </c>
      <c r="G83" s="46">
        <v>2</v>
      </c>
      <c r="H83" s="13">
        <v>280</v>
      </c>
      <c r="I83" s="32">
        <f t="shared" si="4"/>
        <v>560</v>
      </c>
      <c r="J83" s="18" t="s">
        <v>44</v>
      </c>
      <c r="K83" s="18" t="s">
        <v>44</v>
      </c>
      <c r="L83" s="18" t="s">
        <v>42</v>
      </c>
      <c r="M83" s="4"/>
    </row>
    <row r="84" spans="1:13" ht="34">
      <c r="A84" s="2">
        <v>81</v>
      </c>
      <c r="B84" s="53" t="s">
        <v>267</v>
      </c>
      <c r="C84" s="28" t="s">
        <v>268</v>
      </c>
      <c r="D84" s="28" t="s">
        <v>235</v>
      </c>
      <c r="E84" s="10" t="s">
        <v>84</v>
      </c>
      <c r="F84" s="44" t="s">
        <v>269</v>
      </c>
      <c r="G84" s="46">
        <v>5</v>
      </c>
      <c r="H84" s="46">
        <v>220</v>
      </c>
      <c r="I84" s="32">
        <f t="shared" si="4"/>
        <v>1100</v>
      </c>
      <c r="J84" s="18" t="s">
        <v>44</v>
      </c>
      <c r="K84" s="18" t="s">
        <v>44</v>
      </c>
      <c r="L84" s="18" t="s">
        <v>42</v>
      </c>
      <c r="M84" s="4"/>
    </row>
    <row r="85" spans="1:13" ht="119">
      <c r="A85" s="2">
        <v>82</v>
      </c>
      <c r="B85" s="53" t="s">
        <v>293</v>
      </c>
      <c r="C85" s="29" t="s">
        <v>270</v>
      </c>
      <c r="D85" s="28" t="s">
        <v>96</v>
      </c>
      <c r="E85" s="10" t="s">
        <v>48</v>
      </c>
      <c r="F85" s="44" t="s">
        <v>271</v>
      </c>
      <c r="G85" s="46">
        <v>5</v>
      </c>
      <c r="H85" s="13">
        <v>280</v>
      </c>
      <c r="I85" s="32">
        <f t="shared" si="4"/>
        <v>1400</v>
      </c>
      <c r="J85" s="18" t="s">
        <v>44</v>
      </c>
      <c r="K85" s="18" t="s">
        <v>44</v>
      </c>
      <c r="L85" s="18" t="s">
        <v>42</v>
      </c>
      <c r="M85" s="4"/>
    </row>
    <row r="86" spans="1:13" ht="34">
      <c r="A86" s="2">
        <v>83</v>
      </c>
      <c r="B86" s="53" t="s">
        <v>272</v>
      </c>
      <c r="C86" s="28" t="s">
        <v>273</v>
      </c>
      <c r="D86" s="28" t="s">
        <v>274</v>
      </c>
      <c r="E86" s="10" t="s">
        <v>48</v>
      </c>
      <c r="F86" s="44">
        <v>9789573256519</v>
      </c>
      <c r="G86" s="46">
        <v>5</v>
      </c>
      <c r="H86" s="13">
        <v>280</v>
      </c>
      <c r="I86" s="32">
        <f t="shared" si="4"/>
        <v>1400</v>
      </c>
      <c r="J86" s="18" t="s">
        <v>44</v>
      </c>
      <c r="K86" s="18" t="s">
        <v>44</v>
      </c>
      <c r="L86" s="18" t="s">
        <v>42</v>
      </c>
      <c r="M86" s="4"/>
    </row>
    <row r="87" spans="1:13" ht="34">
      <c r="A87" s="2">
        <v>84</v>
      </c>
      <c r="B87" s="53" t="s">
        <v>275</v>
      </c>
      <c r="C87" s="28" t="s">
        <v>294</v>
      </c>
      <c r="D87" s="28" t="s">
        <v>276</v>
      </c>
      <c r="E87" s="10" t="s">
        <v>84</v>
      </c>
      <c r="F87" s="44" t="s">
        <v>277</v>
      </c>
      <c r="G87" s="46">
        <v>5</v>
      </c>
      <c r="H87" s="13">
        <v>320</v>
      </c>
      <c r="I87" s="32">
        <f t="shared" si="4"/>
        <v>1600</v>
      </c>
      <c r="J87" s="18" t="s">
        <v>44</v>
      </c>
      <c r="K87" s="18" t="s">
        <v>44</v>
      </c>
      <c r="L87" s="18" t="s">
        <v>42</v>
      </c>
      <c r="M87" s="4"/>
    </row>
    <row r="88" spans="1:13" ht="19.5">
      <c r="A88" s="2">
        <v>85</v>
      </c>
      <c r="B88" s="53" t="s">
        <v>278</v>
      </c>
      <c r="C88" s="28" t="s">
        <v>279</v>
      </c>
      <c r="D88" s="28" t="s">
        <v>63</v>
      </c>
      <c r="E88" s="10" t="s">
        <v>48</v>
      </c>
      <c r="F88" s="44" t="s">
        <v>280</v>
      </c>
      <c r="G88" s="46">
        <v>5</v>
      </c>
      <c r="H88" s="13">
        <v>360</v>
      </c>
      <c r="I88" s="32">
        <f t="shared" si="4"/>
        <v>1800</v>
      </c>
      <c r="J88" s="18" t="s">
        <v>44</v>
      </c>
      <c r="K88" s="18" t="s">
        <v>44</v>
      </c>
      <c r="L88" s="18" t="s">
        <v>42</v>
      </c>
      <c r="M88" s="4"/>
    </row>
    <row r="89" spans="1:13" ht="19.5">
      <c r="A89" s="2">
        <v>86</v>
      </c>
      <c r="B89" s="53" t="s">
        <v>281</v>
      </c>
      <c r="C89" s="28" t="s">
        <v>282</v>
      </c>
      <c r="D89" s="28" t="s">
        <v>283</v>
      </c>
      <c r="E89" s="10" t="s">
        <v>84</v>
      </c>
      <c r="F89" s="44" t="s">
        <v>284</v>
      </c>
      <c r="G89" s="46">
        <v>5</v>
      </c>
      <c r="H89" s="13">
        <v>330</v>
      </c>
      <c r="I89" s="32">
        <f t="shared" si="4"/>
        <v>1650</v>
      </c>
      <c r="J89" s="18" t="s">
        <v>44</v>
      </c>
      <c r="K89" s="18" t="s">
        <v>44</v>
      </c>
      <c r="L89" s="18" t="s">
        <v>42</v>
      </c>
      <c r="M89" s="4"/>
    </row>
    <row r="90" spans="1:13" ht="19.5">
      <c r="A90" s="2">
        <v>87</v>
      </c>
      <c r="B90" s="53" t="s">
        <v>285</v>
      </c>
      <c r="C90" s="28" t="s">
        <v>286</v>
      </c>
      <c r="D90" s="6" t="s">
        <v>81</v>
      </c>
      <c r="E90" s="10" t="s">
        <v>48</v>
      </c>
      <c r="F90" s="44" t="s">
        <v>287</v>
      </c>
      <c r="G90" s="46">
        <v>5</v>
      </c>
      <c r="H90" s="46">
        <v>220</v>
      </c>
      <c r="I90" s="32">
        <f t="shared" si="4"/>
        <v>1100</v>
      </c>
      <c r="J90" s="18" t="s">
        <v>44</v>
      </c>
      <c r="K90" s="18" t="s">
        <v>44</v>
      </c>
      <c r="L90" s="18" t="s">
        <v>42</v>
      </c>
      <c r="M90" s="4"/>
    </row>
    <row r="91" spans="1:13" ht="19.5">
      <c r="A91" s="2">
        <v>88</v>
      </c>
      <c r="B91" s="52" t="s">
        <v>288</v>
      </c>
      <c r="C91" s="11" t="s">
        <v>289</v>
      </c>
      <c r="D91" s="7" t="s">
        <v>60</v>
      </c>
      <c r="E91" s="10" t="s">
        <v>48</v>
      </c>
      <c r="F91" s="39">
        <v>9786263053366</v>
      </c>
      <c r="G91" s="46">
        <v>5</v>
      </c>
      <c r="H91" s="13">
        <v>300</v>
      </c>
      <c r="I91" s="32">
        <f t="shared" si="4"/>
        <v>1500</v>
      </c>
      <c r="J91" s="18" t="s">
        <v>44</v>
      </c>
      <c r="K91" s="18" t="s">
        <v>44</v>
      </c>
      <c r="L91" s="18" t="s">
        <v>42</v>
      </c>
      <c r="M91" s="4"/>
    </row>
    <row r="92" spans="1:13" ht="34">
      <c r="A92" s="2">
        <v>89</v>
      </c>
      <c r="B92" s="52" t="s">
        <v>290</v>
      </c>
      <c r="C92" s="11" t="s">
        <v>265</v>
      </c>
      <c r="D92" s="7" t="s">
        <v>94</v>
      </c>
      <c r="E92" s="10" t="s">
        <v>84</v>
      </c>
      <c r="F92" s="39">
        <v>9789865253226</v>
      </c>
      <c r="G92" s="46">
        <v>5</v>
      </c>
      <c r="H92" s="13">
        <v>300</v>
      </c>
      <c r="I92" s="32">
        <f t="shared" si="4"/>
        <v>1500</v>
      </c>
      <c r="J92" s="18" t="s">
        <v>44</v>
      </c>
      <c r="K92" s="18" t="s">
        <v>44</v>
      </c>
      <c r="L92" s="18" t="s">
        <v>42</v>
      </c>
      <c r="M92" s="4"/>
    </row>
    <row r="93" spans="1:13" ht="34">
      <c r="A93" s="2">
        <v>90</v>
      </c>
      <c r="B93" s="52" t="s">
        <v>291</v>
      </c>
      <c r="C93" s="11" t="s">
        <v>265</v>
      </c>
      <c r="D93" s="7" t="s">
        <v>94</v>
      </c>
      <c r="E93" s="10" t="s">
        <v>48</v>
      </c>
      <c r="F93" s="39">
        <v>9789865257873</v>
      </c>
      <c r="G93" s="46">
        <v>5</v>
      </c>
      <c r="H93" s="13">
        <v>300</v>
      </c>
      <c r="I93" s="32">
        <f t="shared" si="4"/>
        <v>1500</v>
      </c>
      <c r="J93" s="18" t="s">
        <v>44</v>
      </c>
      <c r="K93" s="18" t="s">
        <v>44</v>
      </c>
      <c r="L93" s="18" t="s">
        <v>42</v>
      </c>
      <c r="M93" s="4"/>
    </row>
    <row r="94" spans="1:13" ht="34">
      <c r="A94" s="2">
        <v>91</v>
      </c>
      <c r="B94" s="52" t="s">
        <v>292</v>
      </c>
      <c r="C94" s="11" t="s">
        <v>265</v>
      </c>
      <c r="D94" s="7" t="s">
        <v>94</v>
      </c>
      <c r="E94" s="10" t="s">
        <v>84</v>
      </c>
      <c r="F94" s="39">
        <v>9789865257880</v>
      </c>
      <c r="G94" s="46">
        <v>5</v>
      </c>
      <c r="H94" s="13">
        <v>300</v>
      </c>
      <c r="I94" s="32">
        <f t="shared" si="4"/>
        <v>1500</v>
      </c>
      <c r="J94" s="18" t="s">
        <v>44</v>
      </c>
      <c r="K94" s="18" t="s">
        <v>44</v>
      </c>
      <c r="L94" s="18" t="s">
        <v>42</v>
      </c>
      <c r="M94" s="4"/>
    </row>
    <row r="95" spans="1:13" ht="19.5">
      <c r="A95" s="2">
        <v>92</v>
      </c>
      <c r="B95" s="54" t="s">
        <v>295</v>
      </c>
      <c r="C95" s="56" t="s">
        <v>296</v>
      </c>
      <c r="D95" s="56" t="s">
        <v>297</v>
      </c>
      <c r="E95" s="10" t="s">
        <v>48</v>
      </c>
      <c r="F95" s="40">
        <v>9789862037782</v>
      </c>
      <c r="G95" s="47">
        <v>4</v>
      </c>
      <c r="H95" s="47">
        <v>599</v>
      </c>
      <c r="I95" s="32">
        <f t="shared" si="4"/>
        <v>2396</v>
      </c>
      <c r="J95" s="18" t="s">
        <v>44</v>
      </c>
      <c r="K95" s="18" t="s">
        <v>44</v>
      </c>
      <c r="L95" s="18" t="s">
        <v>42</v>
      </c>
      <c r="M95" s="4"/>
    </row>
    <row r="96" spans="1:13" ht="19.5">
      <c r="A96" s="2">
        <v>93</v>
      </c>
      <c r="B96" s="54" t="s">
        <v>298</v>
      </c>
      <c r="C96" s="56" t="s">
        <v>299</v>
      </c>
      <c r="D96" s="56" t="s">
        <v>60</v>
      </c>
      <c r="E96" s="10" t="s">
        <v>48</v>
      </c>
      <c r="F96" s="40">
        <v>9786263050341</v>
      </c>
      <c r="G96" s="47">
        <v>4</v>
      </c>
      <c r="H96" s="45">
        <v>320</v>
      </c>
      <c r="I96" s="32">
        <f t="shared" si="4"/>
        <v>1280</v>
      </c>
      <c r="J96" s="18" t="s">
        <v>44</v>
      </c>
      <c r="K96" s="18" t="s">
        <v>44</v>
      </c>
      <c r="L96" s="18" t="s">
        <v>42</v>
      </c>
      <c r="M96" s="4"/>
    </row>
    <row r="97" spans="1:13" ht="19.5">
      <c r="A97" s="2">
        <v>94</v>
      </c>
      <c r="B97" s="54" t="s">
        <v>300</v>
      </c>
      <c r="C97" s="56" t="s">
        <v>301</v>
      </c>
      <c r="D97" s="56" t="s">
        <v>302</v>
      </c>
      <c r="E97" s="10" t="s">
        <v>84</v>
      </c>
      <c r="F97" s="40">
        <v>9789578950849</v>
      </c>
      <c r="G97" s="47">
        <v>4</v>
      </c>
      <c r="H97" s="45">
        <v>280</v>
      </c>
      <c r="I97" s="32">
        <f t="shared" si="4"/>
        <v>1120</v>
      </c>
      <c r="J97" s="18" t="s">
        <v>44</v>
      </c>
      <c r="K97" s="18" t="s">
        <v>44</v>
      </c>
      <c r="L97" s="18" t="s">
        <v>42</v>
      </c>
      <c r="M97" s="4"/>
    </row>
    <row r="98" spans="1:13" ht="34">
      <c r="A98" s="2">
        <v>95</v>
      </c>
      <c r="B98" s="58" t="s">
        <v>303</v>
      </c>
      <c r="C98" s="56" t="s">
        <v>304</v>
      </c>
      <c r="D98" s="56" t="s">
        <v>252</v>
      </c>
      <c r="E98" s="10" t="s">
        <v>48</v>
      </c>
      <c r="F98" s="40">
        <v>9789576583711</v>
      </c>
      <c r="G98" s="47">
        <v>4</v>
      </c>
      <c r="H98" s="45">
        <v>280</v>
      </c>
      <c r="I98" s="32">
        <f t="shared" si="4"/>
        <v>1120</v>
      </c>
      <c r="J98" s="18" t="s">
        <v>44</v>
      </c>
      <c r="K98" s="18" t="s">
        <v>44</v>
      </c>
      <c r="L98" s="18" t="s">
        <v>42</v>
      </c>
      <c r="M98" s="4"/>
    </row>
    <row r="99" spans="1:13" ht="48.75" customHeight="1">
      <c r="A99" s="2">
        <v>96</v>
      </c>
      <c r="B99" s="58" t="s">
        <v>469</v>
      </c>
      <c r="C99" s="56" t="s">
        <v>305</v>
      </c>
      <c r="D99" s="56" t="s">
        <v>306</v>
      </c>
      <c r="E99" s="10" t="s">
        <v>84</v>
      </c>
      <c r="F99" s="40">
        <v>9789578544123</v>
      </c>
      <c r="G99" s="47">
        <v>4</v>
      </c>
      <c r="H99" s="45">
        <v>340</v>
      </c>
      <c r="I99" s="32">
        <f t="shared" si="4"/>
        <v>1360</v>
      </c>
      <c r="J99" s="18" t="s">
        <v>44</v>
      </c>
      <c r="K99" s="18" t="s">
        <v>44</v>
      </c>
      <c r="L99" s="18" t="s">
        <v>42</v>
      </c>
      <c r="M99" s="4"/>
    </row>
    <row r="100" spans="1:13" ht="34">
      <c r="A100" s="2">
        <v>97</v>
      </c>
      <c r="B100" s="58" t="s">
        <v>307</v>
      </c>
      <c r="C100" s="56" t="s">
        <v>308</v>
      </c>
      <c r="D100" s="56" t="s">
        <v>306</v>
      </c>
      <c r="E100" s="10" t="s">
        <v>48</v>
      </c>
      <c r="F100" s="40">
        <v>9789863447856</v>
      </c>
      <c r="G100" s="47">
        <v>4</v>
      </c>
      <c r="H100" s="45">
        <v>349</v>
      </c>
      <c r="I100" s="32">
        <f t="shared" si="4"/>
        <v>1396</v>
      </c>
      <c r="J100" s="18" t="s">
        <v>44</v>
      </c>
      <c r="K100" s="18" t="s">
        <v>44</v>
      </c>
      <c r="L100" s="18" t="s">
        <v>42</v>
      </c>
      <c r="M100" s="4"/>
    </row>
    <row r="101" spans="1:13" ht="51">
      <c r="A101" s="2">
        <v>98</v>
      </c>
      <c r="B101" s="58" t="s">
        <v>309</v>
      </c>
      <c r="C101" s="56" t="s">
        <v>308</v>
      </c>
      <c r="D101" s="56" t="s">
        <v>306</v>
      </c>
      <c r="E101" s="10" t="s">
        <v>48</v>
      </c>
      <c r="F101" s="40">
        <v>9789863447863</v>
      </c>
      <c r="G101" s="47">
        <v>4</v>
      </c>
      <c r="H101" s="45">
        <v>349</v>
      </c>
      <c r="I101" s="32">
        <f t="shared" si="4"/>
        <v>1396</v>
      </c>
      <c r="J101" s="18" t="s">
        <v>44</v>
      </c>
      <c r="K101" s="18" t="s">
        <v>44</v>
      </c>
      <c r="L101" s="18" t="s">
        <v>42</v>
      </c>
      <c r="M101" s="4"/>
    </row>
    <row r="102" spans="1:13" ht="19.5">
      <c r="A102" s="2">
        <v>99</v>
      </c>
      <c r="B102" s="54" t="s">
        <v>310</v>
      </c>
      <c r="C102" s="56" t="s">
        <v>311</v>
      </c>
      <c r="D102" s="56" t="s">
        <v>312</v>
      </c>
      <c r="E102" s="10" t="s">
        <v>84</v>
      </c>
      <c r="F102" s="40">
        <v>9789869861793</v>
      </c>
      <c r="G102" s="47">
        <v>4</v>
      </c>
      <c r="H102" s="45">
        <v>420</v>
      </c>
      <c r="I102" s="32">
        <f t="shared" si="4"/>
        <v>1680</v>
      </c>
      <c r="J102" s="18" t="s">
        <v>44</v>
      </c>
      <c r="K102" s="18" t="s">
        <v>44</v>
      </c>
      <c r="L102" s="18" t="s">
        <v>42</v>
      </c>
      <c r="M102" s="4"/>
    </row>
    <row r="103" spans="1:13" ht="19.5">
      <c r="A103" s="2">
        <v>100</v>
      </c>
      <c r="B103" s="54" t="s">
        <v>313</v>
      </c>
      <c r="C103" s="56" t="s">
        <v>314</v>
      </c>
      <c r="D103" s="56" t="s">
        <v>94</v>
      </c>
      <c r="E103" s="10" t="s">
        <v>48</v>
      </c>
      <c r="F103" s="40">
        <v>9789864795444</v>
      </c>
      <c r="G103" s="47">
        <v>4</v>
      </c>
      <c r="H103" s="47">
        <v>360</v>
      </c>
      <c r="I103" s="32">
        <f t="shared" si="4"/>
        <v>1440</v>
      </c>
      <c r="J103" s="18" t="s">
        <v>44</v>
      </c>
      <c r="K103" s="18" t="s">
        <v>44</v>
      </c>
      <c r="L103" s="18" t="s">
        <v>42</v>
      </c>
      <c r="M103" s="4"/>
    </row>
    <row r="104" spans="1:13" ht="19.5">
      <c r="A104" s="2">
        <v>101</v>
      </c>
      <c r="B104" s="54" t="s">
        <v>315</v>
      </c>
      <c r="C104" s="56" t="s">
        <v>316</v>
      </c>
      <c r="D104" s="56" t="s">
        <v>101</v>
      </c>
      <c r="E104" s="10" t="s">
        <v>84</v>
      </c>
      <c r="F104" s="40">
        <v>9789862119273</v>
      </c>
      <c r="G104" s="47">
        <v>4</v>
      </c>
      <c r="H104" s="47">
        <v>280</v>
      </c>
      <c r="I104" s="32">
        <f t="shared" si="4"/>
        <v>1120</v>
      </c>
      <c r="J104" s="18" t="s">
        <v>44</v>
      </c>
      <c r="K104" s="18" t="s">
        <v>44</v>
      </c>
      <c r="L104" s="18" t="s">
        <v>42</v>
      </c>
      <c r="M104" s="4"/>
    </row>
    <row r="105" spans="1:13" ht="19.5">
      <c r="A105" s="2">
        <v>102</v>
      </c>
      <c r="B105" s="54" t="s">
        <v>317</v>
      </c>
      <c r="C105" s="56" t="s">
        <v>318</v>
      </c>
      <c r="D105" s="56" t="s">
        <v>319</v>
      </c>
      <c r="E105" s="10" t="s">
        <v>48</v>
      </c>
      <c r="F105" s="40">
        <v>9789864491438</v>
      </c>
      <c r="G105" s="47">
        <v>4</v>
      </c>
      <c r="H105" s="48">
        <v>260</v>
      </c>
      <c r="I105" s="32">
        <f t="shared" si="4"/>
        <v>1040</v>
      </c>
      <c r="J105" s="18" t="s">
        <v>44</v>
      </c>
      <c r="K105" s="18" t="s">
        <v>44</v>
      </c>
      <c r="L105" s="18" t="s">
        <v>42</v>
      </c>
      <c r="M105" s="4"/>
    </row>
    <row r="106" spans="1:13" ht="19.5">
      <c r="A106" s="2">
        <v>103</v>
      </c>
      <c r="B106" s="38" t="s">
        <v>320</v>
      </c>
      <c r="C106" s="30" t="s">
        <v>321</v>
      </c>
      <c r="D106" s="30" t="s">
        <v>101</v>
      </c>
      <c r="E106" s="10" t="s">
        <v>48</v>
      </c>
      <c r="F106" s="41" t="s">
        <v>322</v>
      </c>
      <c r="G106" s="49">
        <v>1</v>
      </c>
      <c r="H106" s="49">
        <v>300</v>
      </c>
      <c r="I106" s="32">
        <f t="shared" si="4"/>
        <v>300</v>
      </c>
      <c r="J106" s="18" t="s">
        <v>44</v>
      </c>
      <c r="K106" s="18" t="s">
        <v>44</v>
      </c>
      <c r="L106" s="18" t="s">
        <v>42</v>
      </c>
      <c r="M106" s="4"/>
    </row>
    <row r="107" spans="1:13" ht="34">
      <c r="A107" s="2">
        <v>104</v>
      </c>
      <c r="B107" s="38" t="s">
        <v>323</v>
      </c>
      <c r="C107" s="30" t="s">
        <v>324</v>
      </c>
      <c r="D107" s="30" t="s">
        <v>325</v>
      </c>
      <c r="E107" s="10" t="s">
        <v>84</v>
      </c>
      <c r="F107" s="41" t="s">
        <v>326</v>
      </c>
      <c r="G107" s="49">
        <v>1</v>
      </c>
      <c r="H107" s="49">
        <v>320</v>
      </c>
      <c r="I107" s="32">
        <f t="shared" si="4"/>
        <v>320</v>
      </c>
      <c r="J107" s="18" t="s">
        <v>44</v>
      </c>
      <c r="K107" s="18" t="s">
        <v>44</v>
      </c>
      <c r="L107" s="18" t="s">
        <v>42</v>
      </c>
      <c r="M107" s="4"/>
    </row>
    <row r="108" spans="1:13" ht="19.5">
      <c r="A108" s="2">
        <v>105</v>
      </c>
      <c r="B108" s="38" t="s">
        <v>327</v>
      </c>
      <c r="C108" s="50" t="s">
        <v>328</v>
      </c>
      <c r="D108" s="50" t="s">
        <v>329</v>
      </c>
      <c r="E108" s="10" t="s">
        <v>48</v>
      </c>
      <c r="F108" s="41" t="s">
        <v>330</v>
      </c>
      <c r="G108" s="49">
        <v>1</v>
      </c>
      <c r="H108" s="49">
        <v>280</v>
      </c>
      <c r="I108" s="32">
        <f t="shared" si="4"/>
        <v>280</v>
      </c>
      <c r="J108" s="18" t="s">
        <v>44</v>
      </c>
      <c r="K108" s="18" t="s">
        <v>44</v>
      </c>
      <c r="L108" s="18" t="s">
        <v>42</v>
      </c>
      <c r="M108" s="4"/>
    </row>
    <row r="109" spans="1:13" ht="34">
      <c r="A109" s="2">
        <v>106</v>
      </c>
      <c r="B109" s="38" t="s">
        <v>331</v>
      </c>
      <c r="C109" s="50" t="s">
        <v>332</v>
      </c>
      <c r="D109" s="30" t="s">
        <v>302</v>
      </c>
      <c r="E109" s="10" t="s">
        <v>84</v>
      </c>
      <c r="F109" s="41" t="s">
        <v>333</v>
      </c>
      <c r="G109" s="49">
        <v>1</v>
      </c>
      <c r="H109" s="49">
        <v>360</v>
      </c>
      <c r="I109" s="32">
        <f t="shared" si="4"/>
        <v>360</v>
      </c>
      <c r="J109" s="18" t="s">
        <v>44</v>
      </c>
      <c r="K109" s="18" t="s">
        <v>44</v>
      </c>
      <c r="L109" s="18" t="s">
        <v>42</v>
      </c>
      <c r="M109" s="4"/>
    </row>
    <row r="110" spans="1:13" ht="34">
      <c r="A110" s="2">
        <v>107</v>
      </c>
      <c r="B110" s="38" t="s">
        <v>334</v>
      </c>
      <c r="C110" s="50" t="s">
        <v>335</v>
      </c>
      <c r="D110" s="30" t="s">
        <v>336</v>
      </c>
      <c r="E110" s="10" t="s">
        <v>48</v>
      </c>
      <c r="F110" s="41" t="s">
        <v>337</v>
      </c>
      <c r="G110" s="49">
        <v>1</v>
      </c>
      <c r="H110" s="49">
        <v>240</v>
      </c>
      <c r="I110" s="32">
        <f t="shared" si="4"/>
        <v>240</v>
      </c>
      <c r="J110" s="18" t="s">
        <v>44</v>
      </c>
      <c r="K110" s="18" t="s">
        <v>44</v>
      </c>
      <c r="L110" s="18" t="s">
        <v>42</v>
      </c>
      <c r="M110" s="4"/>
    </row>
    <row r="111" spans="1:13" ht="34">
      <c r="A111" s="2">
        <v>108</v>
      </c>
      <c r="B111" s="38" t="s">
        <v>338</v>
      </c>
      <c r="C111" s="50" t="s">
        <v>335</v>
      </c>
      <c r="D111" s="30" t="s">
        <v>336</v>
      </c>
      <c r="E111" s="10" t="s">
        <v>48</v>
      </c>
      <c r="F111" s="41" t="s">
        <v>339</v>
      </c>
      <c r="G111" s="49">
        <v>1</v>
      </c>
      <c r="H111" s="49">
        <v>240</v>
      </c>
      <c r="I111" s="32">
        <f t="shared" si="4"/>
        <v>240</v>
      </c>
      <c r="J111" s="18" t="s">
        <v>44</v>
      </c>
      <c r="K111" s="18" t="s">
        <v>44</v>
      </c>
      <c r="L111" s="18" t="s">
        <v>42</v>
      </c>
      <c r="M111" s="4"/>
    </row>
    <row r="112" spans="1:13" ht="34">
      <c r="A112" s="2">
        <v>109</v>
      </c>
      <c r="B112" s="38" t="s">
        <v>340</v>
      </c>
      <c r="C112" s="50" t="s">
        <v>341</v>
      </c>
      <c r="D112" s="50" t="s">
        <v>342</v>
      </c>
      <c r="E112" s="10" t="s">
        <v>84</v>
      </c>
      <c r="F112" s="41" t="s">
        <v>343</v>
      </c>
      <c r="G112" s="49">
        <v>1</v>
      </c>
      <c r="H112" s="49">
        <v>300</v>
      </c>
      <c r="I112" s="32">
        <f t="shared" si="4"/>
        <v>300</v>
      </c>
      <c r="J112" s="18" t="s">
        <v>44</v>
      </c>
      <c r="K112" s="18" t="s">
        <v>44</v>
      </c>
      <c r="L112" s="18" t="s">
        <v>42</v>
      </c>
      <c r="M112" s="4"/>
    </row>
    <row r="113" spans="1:13" ht="19.5">
      <c r="A113" s="2">
        <v>110</v>
      </c>
      <c r="B113" s="38" t="s">
        <v>344</v>
      </c>
      <c r="C113" s="30" t="s">
        <v>345</v>
      </c>
      <c r="D113" s="30" t="s">
        <v>342</v>
      </c>
      <c r="E113" s="10" t="s">
        <v>48</v>
      </c>
      <c r="F113" s="41" t="s">
        <v>346</v>
      </c>
      <c r="G113" s="49">
        <v>1</v>
      </c>
      <c r="H113" s="49">
        <v>320</v>
      </c>
      <c r="I113" s="32">
        <f t="shared" si="4"/>
        <v>320</v>
      </c>
      <c r="J113" s="18" t="s">
        <v>44</v>
      </c>
      <c r="K113" s="18" t="s">
        <v>44</v>
      </c>
      <c r="L113" s="18" t="s">
        <v>42</v>
      </c>
      <c r="M113" s="4"/>
    </row>
    <row r="114" spans="1:13" ht="19.5">
      <c r="A114" s="2">
        <v>111</v>
      </c>
      <c r="B114" s="38" t="s">
        <v>347</v>
      </c>
      <c r="C114" s="30" t="s">
        <v>348</v>
      </c>
      <c r="D114" s="30" t="s">
        <v>101</v>
      </c>
      <c r="E114" s="10" t="s">
        <v>84</v>
      </c>
      <c r="F114" s="41" t="s">
        <v>349</v>
      </c>
      <c r="G114" s="49">
        <v>1</v>
      </c>
      <c r="H114" s="49">
        <v>320</v>
      </c>
      <c r="I114" s="32">
        <f t="shared" si="4"/>
        <v>320</v>
      </c>
      <c r="J114" s="18" t="s">
        <v>44</v>
      </c>
      <c r="K114" s="18" t="s">
        <v>44</v>
      </c>
      <c r="L114" s="18" t="s">
        <v>42</v>
      </c>
      <c r="M114" s="4"/>
    </row>
    <row r="115" spans="1:13" ht="19.5">
      <c r="A115" s="2">
        <v>112</v>
      </c>
      <c r="B115" s="38" t="s">
        <v>350</v>
      </c>
      <c r="C115" s="50" t="s">
        <v>351</v>
      </c>
      <c r="D115" s="30" t="s">
        <v>94</v>
      </c>
      <c r="E115" s="10" t="s">
        <v>48</v>
      </c>
      <c r="F115" s="41" t="s">
        <v>352</v>
      </c>
      <c r="G115" s="49">
        <v>1</v>
      </c>
      <c r="H115" s="49">
        <v>200</v>
      </c>
      <c r="I115" s="32">
        <f t="shared" si="4"/>
        <v>200</v>
      </c>
      <c r="J115" s="18" t="s">
        <v>44</v>
      </c>
      <c r="K115" s="18" t="s">
        <v>44</v>
      </c>
      <c r="L115" s="18" t="s">
        <v>42</v>
      </c>
      <c r="M115" s="4"/>
    </row>
    <row r="116" spans="1:13" ht="34">
      <c r="A116" s="2">
        <v>113</v>
      </c>
      <c r="B116" s="38" t="s">
        <v>353</v>
      </c>
      <c r="C116" s="30" t="s">
        <v>354</v>
      </c>
      <c r="D116" s="50" t="s">
        <v>355</v>
      </c>
      <c r="E116" s="10" t="s">
        <v>48</v>
      </c>
      <c r="F116" s="41" t="s">
        <v>356</v>
      </c>
      <c r="G116" s="49">
        <v>1</v>
      </c>
      <c r="H116" s="49">
        <v>280</v>
      </c>
      <c r="I116" s="32">
        <f t="shared" si="4"/>
        <v>280</v>
      </c>
      <c r="J116" s="18" t="s">
        <v>44</v>
      </c>
      <c r="K116" s="18" t="s">
        <v>44</v>
      </c>
      <c r="L116" s="18" t="s">
        <v>42</v>
      </c>
      <c r="M116" s="4"/>
    </row>
    <row r="117" spans="1:13" ht="34">
      <c r="A117" s="2">
        <v>114</v>
      </c>
      <c r="B117" s="38" t="s">
        <v>357</v>
      </c>
      <c r="C117" s="30" t="s">
        <v>358</v>
      </c>
      <c r="D117" s="50" t="s">
        <v>359</v>
      </c>
      <c r="E117" s="10" t="s">
        <v>84</v>
      </c>
      <c r="F117" s="41" t="s">
        <v>360</v>
      </c>
      <c r="G117" s="49">
        <v>1</v>
      </c>
      <c r="H117" s="49">
        <v>240</v>
      </c>
      <c r="I117" s="32">
        <f t="shared" si="4"/>
        <v>240</v>
      </c>
      <c r="J117" s="18" t="s">
        <v>44</v>
      </c>
      <c r="K117" s="18" t="s">
        <v>44</v>
      </c>
      <c r="L117" s="18" t="s">
        <v>42</v>
      </c>
      <c r="M117" s="4"/>
    </row>
    <row r="118" spans="1:13" ht="34">
      <c r="A118" s="2">
        <v>115</v>
      </c>
      <c r="B118" s="38" t="s">
        <v>361</v>
      </c>
      <c r="C118" s="31" t="s">
        <v>362</v>
      </c>
      <c r="D118" s="50" t="s">
        <v>231</v>
      </c>
      <c r="E118" s="10" t="s">
        <v>48</v>
      </c>
      <c r="F118" s="41" t="s">
        <v>363</v>
      </c>
      <c r="G118" s="49">
        <v>1</v>
      </c>
      <c r="H118" s="49">
        <v>320</v>
      </c>
      <c r="I118" s="32">
        <f t="shared" si="4"/>
        <v>320</v>
      </c>
      <c r="J118" s="18" t="s">
        <v>44</v>
      </c>
      <c r="K118" s="18" t="s">
        <v>44</v>
      </c>
      <c r="L118" s="18" t="s">
        <v>42</v>
      </c>
      <c r="M118" s="4"/>
    </row>
    <row r="119" spans="1:13" ht="19.5">
      <c r="A119" s="2">
        <v>116</v>
      </c>
      <c r="B119" s="38" t="s">
        <v>364</v>
      </c>
      <c r="C119" s="30" t="s">
        <v>117</v>
      </c>
      <c r="D119" s="30" t="s">
        <v>60</v>
      </c>
      <c r="E119" s="10" t="s">
        <v>84</v>
      </c>
      <c r="F119" s="41" t="s">
        <v>365</v>
      </c>
      <c r="G119" s="49">
        <v>2</v>
      </c>
      <c r="H119" s="49">
        <v>299</v>
      </c>
      <c r="I119" s="32">
        <f t="shared" si="4"/>
        <v>598</v>
      </c>
      <c r="J119" s="18" t="s">
        <v>44</v>
      </c>
      <c r="K119" s="18" t="s">
        <v>44</v>
      </c>
      <c r="L119" s="18" t="s">
        <v>42</v>
      </c>
      <c r="M119" s="4"/>
    </row>
    <row r="120" spans="1:13" ht="34">
      <c r="A120" s="2">
        <v>117</v>
      </c>
      <c r="B120" s="38" t="s">
        <v>366</v>
      </c>
      <c r="C120" s="30" t="s">
        <v>265</v>
      </c>
      <c r="D120" s="30" t="s">
        <v>60</v>
      </c>
      <c r="E120" s="10" t="s">
        <v>48</v>
      </c>
      <c r="F120" s="41" t="s">
        <v>367</v>
      </c>
      <c r="G120" s="49">
        <v>2</v>
      </c>
      <c r="H120" s="49">
        <v>250</v>
      </c>
      <c r="I120" s="32">
        <f t="shared" si="4"/>
        <v>500</v>
      </c>
      <c r="J120" s="18" t="s">
        <v>44</v>
      </c>
      <c r="K120" s="18" t="s">
        <v>44</v>
      </c>
      <c r="L120" s="18" t="s">
        <v>42</v>
      </c>
      <c r="M120" s="4"/>
    </row>
    <row r="121" spans="1:13" ht="19.5">
      <c r="A121" s="2">
        <v>118</v>
      </c>
      <c r="B121" s="38" t="s">
        <v>368</v>
      </c>
      <c r="C121" s="50" t="s">
        <v>369</v>
      </c>
      <c r="D121" s="30" t="s">
        <v>107</v>
      </c>
      <c r="E121" s="10" t="s">
        <v>48</v>
      </c>
      <c r="F121" s="41" t="s">
        <v>370</v>
      </c>
      <c r="G121" s="49">
        <v>1</v>
      </c>
      <c r="H121" s="49">
        <v>200</v>
      </c>
      <c r="I121" s="32">
        <f t="shared" si="4"/>
        <v>200</v>
      </c>
      <c r="J121" s="18" t="s">
        <v>44</v>
      </c>
      <c r="K121" s="18" t="s">
        <v>44</v>
      </c>
      <c r="L121" s="18" t="s">
        <v>42</v>
      </c>
      <c r="M121" s="4"/>
    </row>
    <row r="122" spans="1:13" ht="19.5">
      <c r="A122" s="2">
        <v>119</v>
      </c>
      <c r="B122" s="38" t="s">
        <v>371</v>
      </c>
      <c r="C122" s="50" t="s">
        <v>372</v>
      </c>
      <c r="D122" s="30" t="s">
        <v>94</v>
      </c>
      <c r="E122" s="10" t="s">
        <v>84</v>
      </c>
      <c r="F122" s="41" t="s">
        <v>373</v>
      </c>
      <c r="G122" s="49">
        <v>2</v>
      </c>
      <c r="H122" s="49">
        <v>280</v>
      </c>
      <c r="I122" s="32">
        <f t="shared" si="4"/>
        <v>560</v>
      </c>
      <c r="J122" s="18" t="s">
        <v>44</v>
      </c>
      <c r="K122" s="18" t="s">
        <v>44</v>
      </c>
      <c r="L122" s="18" t="s">
        <v>42</v>
      </c>
      <c r="M122" s="4"/>
    </row>
    <row r="123" spans="1:13" ht="19.5">
      <c r="A123" s="2">
        <v>120</v>
      </c>
      <c r="B123" s="38" t="s">
        <v>374</v>
      </c>
      <c r="C123" s="50" t="s">
        <v>375</v>
      </c>
      <c r="D123" s="30" t="s">
        <v>376</v>
      </c>
      <c r="E123" s="10" t="s">
        <v>48</v>
      </c>
      <c r="F123" s="41" t="s">
        <v>377</v>
      </c>
      <c r="G123" s="49">
        <v>2</v>
      </c>
      <c r="H123" s="49">
        <v>250</v>
      </c>
      <c r="I123" s="32">
        <f t="shared" si="4"/>
        <v>500</v>
      </c>
      <c r="J123" s="18" t="s">
        <v>44</v>
      </c>
      <c r="K123" s="18" t="s">
        <v>44</v>
      </c>
      <c r="L123" s="18" t="s">
        <v>42</v>
      </c>
      <c r="M123" s="4"/>
    </row>
    <row r="124" spans="1:13" ht="34">
      <c r="A124" s="2">
        <v>121</v>
      </c>
      <c r="B124" s="38" t="s">
        <v>378</v>
      </c>
      <c r="C124" s="50" t="s">
        <v>379</v>
      </c>
      <c r="D124" s="30" t="s">
        <v>376</v>
      </c>
      <c r="E124" s="10" t="s">
        <v>84</v>
      </c>
      <c r="F124" s="41" t="s">
        <v>380</v>
      </c>
      <c r="G124" s="49">
        <v>2</v>
      </c>
      <c r="H124" s="49">
        <v>240</v>
      </c>
      <c r="I124" s="32">
        <f t="shared" si="4"/>
        <v>480</v>
      </c>
      <c r="J124" s="18" t="s">
        <v>44</v>
      </c>
      <c r="K124" s="18" t="s">
        <v>44</v>
      </c>
      <c r="L124" s="18" t="s">
        <v>42</v>
      </c>
      <c r="M124" s="4"/>
    </row>
    <row r="125" spans="1:13" ht="19.5">
      <c r="A125" s="2">
        <v>122</v>
      </c>
      <c r="B125" s="38" t="s">
        <v>381</v>
      </c>
      <c r="C125" s="50" t="s">
        <v>351</v>
      </c>
      <c r="D125" s="30" t="s">
        <v>94</v>
      </c>
      <c r="E125" s="10" t="s">
        <v>48</v>
      </c>
      <c r="F125" s="41" t="s">
        <v>382</v>
      </c>
      <c r="G125" s="49">
        <v>2</v>
      </c>
      <c r="H125" s="49">
        <v>220</v>
      </c>
      <c r="I125" s="32">
        <f t="shared" si="4"/>
        <v>440</v>
      </c>
      <c r="J125" s="18" t="s">
        <v>44</v>
      </c>
      <c r="K125" s="18" t="s">
        <v>44</v>
      </c>
      <c r="L125" s="18" t="s">
        <v>42</v>
      </c>
      <c r="M125" s="4"/>
    </row>
    <row r="126" spans="1:13" ht="19.5">
      <c r="A126" s="2">
        <v>123</v>
      </c>
      <c r="B126" s="25" t="s">
        <v>383</v>
      </c>
      <c r="C126" s="30" t="s">
        <v>117</v>
      </c>
      <c r="D126" s="30" t="s">
        <v>60</v>
      </c>
      <c r="E126" s="10" t="s">
        <v>48</v>
      </c>
      <c r="F126" s="41" t="s">
        <v>384</v>
      </c>
      <c r="G126" s="49">
        <v>2</v>
      </c>
      <c r="H126" s="49">
        <v>299</v>
      </c>
      <c r="I126" s="32">
        <f t="shared" si="4"/>
        <v>598</v>
      </c>
      <c r="J126" s="18" t="s">
        <v>44</v>
      </c>
      <c r="K126" s="18" t="s">
        <v>44</v>
      </c>
      <c r="L126" s="18" t="s">
        <v>42</v>
      </c>
      <c r="M126" s="4"/>
    </row>
    <row r="127" spans="1:13" ht="34">
      <c r="A127" s="2">
        <v>124</v>
      </c>
      <c r="B127" s="25" t="s">
        <v>385</v>
      </c>
      <c r="C127" s="50" t="s">
        <v>386</v>
      </c>
      <c r="D127" s="30" t="s">
        <v>376</v>
      </c>
      <c r="E127" s="10" t="s">
        <v>84</v>
      </c>
      <c r="F127" s="41" t="s">
        <v>387</v>
      </c>
      <c r="G127" s="49">
        <v>1</v>
      </c>
      <c r="H127" s="49">
        <v>280</v>
      </c>
      <c r="I127" s="32">
        <f t="shared" si="4"/>
        <v>280</v>
      </c>
      <c r="J127" s="18" t="s">
        <v>44</v>
      </c>
      <c r="K127" s="18" t="s">
        <v>44</v>
      </c>
      <c r="L127" s="18" t="s">
        <v>42</v>
      </c>
      <c r="M127" s="4"/>
    </row>
    <row r="128" spans="1:13" ht="19.5">
      <c r="A128" s="2">
        <v>125</v>
      </c>
      <c r="B128" s="25" t="s">
        <v>388</v>
      </c>
      <c r="C128" s="50" t="s">
        <v>389</v>
      </c>
      <c r="D128" s="30" t="s">
        <v>390</v>
      </c>
      <c r="E128" s="10" t="s">
        <v>48</v>
      </c>
      <c r="F128" s="41" t="s">
        <v>391</v>
      </c>
      <c r="G128" s="49">
        <v>1</v>
      </c>
      <c r="H128" s="49">
        <v>329</v>
      </c>
      <c r="I128" s="32">
        <f t="shared" si="4"/>
        <v>329</v>
      </c>
      <c r="J128" s="18" t="s">
        <v>44</v>
      </c>
      <c r="K128" s="18" t="s">
        <v>44</v>
      </c>
      <c r="L128" s="18" t="s">
        <v>42</v>
      </c>
      <c r="M128" s="4"/>
    </row>
    <row r="129" spans="1:13" ht="19.5">
      <c r="A129" s="2">
        <v>126</v>
      </c>
      <c r="B129" s="25" t="s">
        <v>392</v>
      </c>
      <c r="C129" s="50" t="s">
        <v>393</v>
      </c>
      <c r="D129" s="30" t="s">
        <v>394</v>
      </c>
      <c r="E129" s="10" t="s">
        <v>84</v>
      </c>
      <c r="F129" s="41" t="s">
        <v>395</v>
      </c>
      <c r="G129" s="49">
        <v>1</v>
      </c>
      <c r="H129" s="49">
        <v>280</v>
      </c>
      <c r="I129" s="32">
        <f t="shared" si="4"/>
        <v>280</v>
      </c>
      <c r="J129" s="18" t="s">
        <v>44</v>
      </c>
      <c r="K129" s="18" t="s">
        <v>44</v>
      </c>
      <c r="L129" s="18" t="s">
        <v>42</v>
      </c>
      <c r="M129" s="4"/>
    </row>
    <row r="130" spans="1:13" ht="19.5">
      <c r="A130" s="2">
        <v>127</v>
      </c>
      <c r="B130" s="31" t="s">
        <v>396</v>
      </c>
      <c r="C130" s="50" t="s">
        <v>397</v>
      </c>
      <c r="D130" s="30" t="s">
        <v>398</v>
      </c>
      <c r="E130" s="10" t="s">
        <v>48</v>
      </c>
      <c r="F130" s="41" t="s">
        <v>399</v>
      </c>
      <c r="G130" s="49">
        <v>1</v>
      </c>
      <c r="H130" s="49">
        <v>320</v>
      </c>
      <c r="I130" s="32">
        <f t="shared" si="4"/>
        <v>320</v>
      </c>
      <c r="J130" s="18" t="s">
        <v>44</v>
      </c>
      <c r="K130" s="18" t="s">
        <v>44</v>
      </c>
      <c r="L130" s="18" t="s">
        <v>42</v>
      </c>
      <c r="M130" s="4"/>
    </row>
    <row r="131" spans="1:13" ht="19.5">
      <c r="A131" s="2">
        <v>128</v>
      </c>
      <c r="B131" s="25" t="s">
        <v>400</v>
      </c>
      <c r="C131" s="50" t="s">
        <v>401</v>
      </c>
      <c r="D131" s="30" t="s">
        <v>60</v>
      </c>
      <c r="E131" s="10" t="s">
        <v>48</v>
      </c>
      <c r="F131" s="41" t="s">
        <v>402</v>
      </c>
      <c r="G131" s="49">
        <v>1</v>
      </c>
      <c r="H131" s="49">
        <v>260</v>
      </c>
      <c r="I131" s="32">
        <f t="shared" si="4"/>
        <v>260</v>
      </c>
      <c r="J131" s="18" t="s">
        <v>44</v>
      </c>
      <c r="K131" s="18" t="s">
        <v>44</v>
      </c>
      <c r="L131" s="18" t="s">
        <v>42</v>
      </c>
      <c r="M131" s="4"/>
    </row>
    <row r="132" spans="1:13" ht="19.5">
      <c r="A132" s="2">
        <v>129</v>
      </c>
      <c r="B132" s="25" t="s">
        <v>403</v>
      </c>
      <c r="C132" s="50" t="s">
        <v>404</v>
      </c>
      <c r="D132" s="30" t="s">
        <v>405</v>
      </c>
      <c r="E132" s="10" t="s">
        <v>84</v>
      </c>
      <c r="F132" s="41" t="s">
        <v>406</v>
      </c>
      <c r="G132" s="49">
        <v>1</v>
      </c>
      <c r="H132" s="49">
        <v>250</v>
      </c>
      <c r="I132" s="32">
        <f t="shared" si="4"/>
        <v>250</v>
      </c>
      <c r="J132" s="18" t="s">
        <v>44</v>
      </c>
      <c r="K132" s="18" t="s">
        <v>44</v>
      </c>
      <c r="L132" s="18" t="s">
        <v>42</v>
      </c>
      <c r="M132" s="4"/>
    </row>
    <row r="133" spans="1:13" ht="34">
      <c r="A133" s="2">
        <v>130</v>
      </c>
      <c r="B133" s="25" t="s">
        <v>407</v>
      </c>
      <c r="C133" s="30" t="s">
        <v>408</v>
      </c>
      <c r="D133" s="30" t="s">
        <v>409</v>
      </c>
      <c r="E133" s="10" t="s">
        <v>48</v>
      </c>
      <c r="F133" s="41" t="s">
        <v>410</v>
      </c>
      <c r="G133" s="49">
        <v>2</v>
      </c>
      <c r="H133" s="49">
        <v>250</v>
      </c>
      <c r="I133" s="32">
        <f t="shared" si="4"/>
        <v>500</v>
      </c>
      <c r="J133" s="18" t="s">
        <v>44</v>
      </c>
      <c r="K133" s="18" t="s">
        <v>44</v>
      </c>
      <c r="L133" s="18" t="s">
        <v>42</v>
      </c>
      <c r="M133" s="4"/>
    </row>
    <row r="134" spans="1:13" ht="19.5">
      <c r="A134" s="2">
        <v>131</v>
      </c>
      <c r="B134" s="25" t="s">
        <v>411</v>
      </c>
      <c r="C134" s="50" t="s">
        <v>230</v>
      </c>
      <c r="D134" s="50" t="s">
        <v>94</v>
      </c>
      <c r="E134" s="10" t="s">
        <v>84</v>
      </c>
      <c r="F134" s="41" t="s">
        <v>412</v>
      </c>
      <c r="G134" s="49">
        <v>2</v>
      </c>
      <c r="H134" s="49">
        <v>380</v>
      </c>
      <c r="I134" s="32">
        <f t="shared" si="4"/>
        <v>760</v>
      </c>
      <c r="J134" s="18" t="s">
        <v>44</v>
      </c>
      <c r="K134" s="18" t="s">
        <v>44</v>
      </c>
      <c r="L134" s="18" t="s">
        <v>42</v>
      </c>
      <c r="M134" s="4"/>
    </row>
    <row r="135" spans="1:13" ht="19.5">
      <c r="A135" s="2">
        <v>132</v>
      </c>
      <c r="B135" s="25" t="s">
        <v>413</v>
      </c>
      <c r="C135" s="50" t="s">
        <v>414</v>
      </c>
      <c r="D135" s="50" t="s">
        <v>60</v>
      </c>
      <c r="E135" s="10" t="s">
        <v>48</v>
      </c>
      <c r="F135" s="41" t="s">
        <v>415</v>
      </c>
      <c r="G135" s="49">
        <v>1</v>
      </c>
      <c r="H135" s="49">
        <v>420</v>
      </c>
      <c r="I135" s="32">
        <f t="shared" si="4"/>
        <v>420</v>
      </c>
      <c r="J135" s="18" t="s">
        <v>44</v>
      </c>
      <c r="K135" s="18" t="s">
        <v>44</v>
      </c>
      <c r="L135" s="18" t="s">
        <v>42</v>
      </c>
      <c r="M135" s="4"/>
    </row>
    <row r="136" spans="1:13" ht="19.5">
      <c r="A136" s="2">
        <v>133</v>
      </c>
      <c r="B136" s="25" t="s">
        <v>416</v>
      </c>
      <c r="C136" s="50" t="s">
        <v>417</v>
      </c>
      <c r="D136" s="50" t="s">
        <v>418</v>
      </c>
      <c r="E136" s="10" t="s">
        <v>48</v>
      </c>
      <c r="F136" s="41" t="s">
        <v>419</v>
      </c>
      <c r="G136" s="49">
        <v>1</v>
      </c>
      <c r="H136" s="49">
        <v>220</v>
      </c>
      <c r="I136" s="32">
        <f t="shared" si="4"/>
        <v>220</v>
      </c>
      <c r="J136" s="18" t="s">
        <v>44</v>
      </c>
      <c r="K136" s="18" t="s">
        <v>44</v>
      </c>
      <c r="L136" s="18" t="s">
        <v>42</v>
      </c>
      <c r="M136" s="4"/>
    </row>
    <row r="137" spans="1:13" ht="19.5">
      <c r="A137" s="2">
        <v>134</v>
      </c>
      <c r="B137" s="25" t="s">
        <v>420</v>
      </c>
      <c r="C137" s="50" t="s">
        <v>421</v>
      </c>
      <c r="D137" s="50" t="s">
        <v>342</v>
      </c>
      <c r="E137" s="10" t="s">
        <v>84</v>
      </c>
      <c r="F137" s="41" t="s">
        <v>422</v>
      </c>
      <c r="G137" s="49">
        <v>1</v>
      </c>
      <c r="H137" s="49">
        <v>280</v>
      </c>
      <c r="I137" s="32">
        <f t="shared" si="4"/>
        <v>280</v>
      </c>
      <c r="J137" s="18" t="s">
        <v>44</v>
      </c>
      <c r="K137" s="18" t="s">
        <v>44</v>
      </c>
      <c r="L137" s="18" t="s">
        <v>42</v>
      </c>
      <c r="M137" s="4"/>
    </row>
    <row r="138" spans="1:13" ht="34">
      <c r="A138" s="2">
        <v>135</v>
      </c>
      <c r="B138" s="38" t="s">
        <v>423</v>
      </c>
      <c r="C138" s="50" t="s">
        <v>255</v>
      </c>
      <c r="D138" s="50" t="s">
        <v>94</v>
      </c>
      <c r="E138" s="10" t="s">
        <v>48</v>
      </c>
      <c r="F138" s="41" t="s">
        <v>424</v>
      </c>
      <c r="G138" s="50">
        <v>1</v>
      </c>
      <c r="H138" s="50">
        <v>300</v>
      </c>
      <c r="I138" s="32">
        <f t="shared" si="4"/>
        <v>300</v>
      </c>
      <c r="J138" s="18" t="s">
        <v>44</v>
      </c>
      <c r="K138" s="18" t="s">
        <v>44</v>
      </c>
      <c r="L138" s="18" t="s">
        <v>42</v>
      </c>
      <c r="M138" s="4"/>
    </row>
    <row r="139" spans="1:13" ht="34">
      <c r="A139" s="2">
        <v>136</v>
      </c>
      <c r="B139" s="38" t="s">
        <v>425</v>
      </c>
      <c r="C139" s="50" t="s">
        <v>426</v>
      </c>
      <c r="D139" s="50" t="s">
        <v>60</v>
      </c>
      <c r="E139" s="10" t="s">
        <v>84</v>
      </c>
      <c r="F139" s="41" t="s">
        <v>427</v>
      </c>
      <c r="G139" s="50">
        <v>1</v>
      </c>
      <c r="H139" s="50">
        <v>380</v>
      </c>
      <c r="I139" s="32">
        <f t="shared" si="4"/>
        <v>380</v>
      </c>
      <c r="J139" s="18" t="s">
        <v>44</v>
      </c>
      <c r="K139" s="18" t="s">
        <v>44</v>
      </c>
      <c r="L139" s="18" t="s">
        <v>42</v>
      </c>
      <c r="M139" s="4"/>
    </row>
    <row r="140" spans="1:13" ht="34">
      <c r="A140" s="2">
        <v>137</v>
      </c>
      <c r="B140" s="38" t="s">
        <v>428</v>
      </c>
      <c r="C140" s="50" t="s">
        <v>429</v>
      </c>
      <c r="D140" s="50" t="s">
        <v>342</v>
      </c>
      <c r="E140" s="10" t="s">
        <v>48</v>
      </c>
      <c r="F140" s="41" t="s">
        <v>430</v>
      </c>
      <c r="G140" s="50">
        <v>1</v>
      </c>
      <c r="H140" s="50">
        <v>300</v>
      </c>
      <c r="I140" s="32">
        <f t="shared" si="4"/>
        <v>300</v>
      </c>
      <c r="J140" s="18" t="s">
        <v>44</v>
      </c>
      <c r="K140" s="18" t="s">
        <v>44</v>
      </c>
      <c r="L140" s="18" t="s">
        <v>42</v>
      </c>
      <c r="M140" s="4"/>
    </row>
    <row r="141" spans="1:13" ht="34">
      <c r="A141" s="2">
        <v>138</v>
      </c>
      <c r="B141" s="38" t="s">
        <v>431</v>
      </c>
      <c r="C141" s="50" t="s">
        <v>432</v>
      </c>
      <c r="D141" s="50" t="s">
        <v>60</v>
      </c>
      <c r="E141" s="10" t="s">
        <v>48</v>
      </c>
      <c r="F141" s="41" t="s">
        <v>433</v>
      </c>
      <c r="G141" s="50">
        <v>1</v>
      </c>
      <c r="H141" s="50">
        <v>260</v>
      </c>
      <c r="I141" s="32">
        <f t="shared" si="4"/>
        <v>260</v>
      </c>
      <c r="J141" s="18" t="s">
        <v>44</v>
      </c>
      <c r="K141" s="18" t="s">
        <v>44</v>
      </c>
      <c r="L141" s="18" t="s">
        <v>42</v>
      </c>
      <c r="M141" s="4"/>
    </row>
    <row r="142" spans="1:13" ht="34">
      <c r="A142" s="2">
        <v>139</v>
      </c>
      <c r="B142" s="38" t="s">
        <v>428</v>
      </c>
      <c r="C142" s="50" t="s">
        <v>429</v>
      </c>
      <c r="D142" s="50" t="s">
        <v>342</v>
      </c>
      <c r="E142" s="10" t="s">
        <v>84</v>
      </c>
      <c r="F142" s="41" t="s">
        <v>430</v>
      </c>
      <c r="G142" s="50">
        <v>1</v>
      </c>
      <c r="H142" s="50">
        <v>300</v>
      </c>
      <c r="I142" s="32">
        <f t="shared" si="4"/>
        <v>300</v>
      </c>
      <c r="J142" s="18" t="s">
        <v>44</v>
      </c>
      <c r="K142" s="18" t="s">
        <v>44</v>
      </c>
      <c r="L142" s="18" t="s">
        <v>42</v>
      </c>
      <c r="M142" s="4"/>
    </row>
    <row r="143" spans="1:13" ht="34">
      <c r="A143" s="2">
        <v>140</v>
      </c>
      <c r="B143" s="38" t="s">
        <v>434</v>
      </c>
      <c r="C143" s="50" t="s">
        <v>435</v>
      </c>
      <c r="D143" s="50" t="s">
        <v>94</v>
      </c>
      <c r="E143" s="10" t="s">
        <v>48</v>
      </c>
      <c r="F143" s="41" t="s">
        <v>436</v>
      </c>
      <c r="G143" s="50">
        <v>2</v>
      </c>
      <c r="H143" s="50">
        <v>320</v>
      </c>
      <c r="I143" s="32">
        <f t="shared" si="4"/>
        <v>640</v>
      </c>
      <c r="J143" s="18" t="s">
        <v>44</v>
      </c>
      <c r="K143" s="18" t="s">
        <v>44</v>
      </c>
      <c r="L143" s="18" t="s">
        <v>42</v>
      </c>
      <c r="M143" s="4"/>
    </row>
    <row r="144" spans="1:13" ht="19.5">
      <c r="A144" s="2">
        <v>141</v>
      </c>
      <c r="B144" s="38" t="s">
        <v>437</v>
      </c>
      <c r="C144" s="50" t="s">
        <v>438</v>
      </c>
      <c r="D144" s="50" t="s">
        <v>231</v>
      </c>
      <c r="E144" s="10" t="s">
        <v>84</v>
      </c>
      <c r="F144" s="41" t="s">
        <v>439</v>
      </c>
      <c r="G144" s="50">
        <v>1</v>
      </c>
      <c r="H144" s="50">
        <v>399</v>
      </c>
      <c r="I144" s="32">
        <f t="shared" ref="I144:I149" si="5">G144*H144</f>
        <v>399</v>
      </c>
      <c r="J144" s="18" t="s">
        <v>44</v>
      </c>
      <c r="K144" s="18" t="s">
        <v>44</v>
      </c>
      <c r="L144" s="18" t="s">
        <v>42</v>
      </c>
      <c r="M144" s="4"/>
    </row>
    <row r="145" spans="1:13" ht="34">
      <c r="A145" s="2">
        <v>142</v>
      </c>
      <c r="B145" s="38" t="s">
        <v>440</v>
      </c>
      <c r="C145" s="50" t="s">
        <v>241</v>
      </c>
      <c r="D145" s="50" t="s">
        <v>60</v>
      </c>
      <c r="E145" s="10" t="s">
        <v>48</v>
      </c>
      <c r="F145" s="41" t="s">
        <v>441</v>
      </c>
      <c r="G145" s="50">
        <v>1</v>
      </c>
      <c r="H145" s="50">
        <v>300</v>
      </c>
      <c r="I145" s="32">
        <f t="shared" si="5"/>
        <v>300</v>
      </c>
      <c r="J145" s="18" t="s">
        <v>44</v>
      </c>
      <c r="K145" s="18" t="s">
        <v>44</v>
      </c>
      <c r="L145" s="18" t="s">
        <v>42</v>
      </c>
      <c r="M145" s="4"/>
    </row>
    <row r="146" spans="1:13" ht="34">
      <c r="A146" s="2">
        <v>143</v>
      </c>
      <c r="B146" s="38" t="s">
        <v>442</v>
      </c>
      <c r="C146" s="30" t="s">
        <v>443</v>
      </c>
      <c r="D146" s="50" t="s">
        <v>110</v>
      </c>
      <c r="E146" s="10" t="s">
        <v>48</v>
      </c>
      <c r="F146" s="41" t="s">
        <v>444</v>
      </c>
      <c r="G146" s="50">
        <v>1</v>
      </c>
      <c r="H146" s="50">
        <v>599</v>
      </c>
      <c r="I146" s="32">
        <f t="shared" si="5"/>
        <v>599</v>
      </c>
      <c r="J146" s="18" t="s">
        <v>44</v>
      </c>
      <c r="K146" s="18" t="s">
        <v>44</v>
      </c>
      <c r="L146" s="18" t="s">
        <v>42</v>
      </c>
      <c r="M146" s="4"/>
    </row>
    <row r="147" spans="1:13" ht="34">
      <c r="A147" s="2">
        <v>144</v>
      </c>
      <c r="B147" s="38" t="s">
        <v>445</v>
      </c>
      <c r="C147" s="50" t="s">
        <v>446</v>
      </c>
      <c r="D147" s="50" t="s">
        <v>447</v>
      </c>
      <c r="E147" s="10" t="s">
        <v>84</v>
      </c>
      <c r="F147" s="41" t="s">
        <v>448</v>
      </c>
      <c r="G147" s="50">
        <v>1</v>
      </c>
      <c r="H147" s="50">
        <v>300</v>
      </c>
      <c r="I147" s="32">
        <f t="shared" si="5"/>
        <v>300</v>
      </c>
      <c r="J147" s="18" t="s">
        <v>44</v>
      </c>
      <c r="K147" s="18" t="s">
        <v>44</v>
      </c>
      <c r="L147" s="18" t="s">
        <v>42</v>
      </c>
      <c r="M147" s="4"/>
    </row>
    <row r="148" spans="1:13" ht="19.5">
      <c r="A148" s="2">
        <v>145</v>
      </c>
      <c r="B148" s="38" t="s">
        <v>449</v>
      </c>
      <c r="C148" s="50" t="s">
        <v>450</v>
      </c>
      <c r="D148" s="50" t="s">
        <v>390</v>
      </c>
      <c r="E148" s="10" t="s">
        <v>48</v>
      </c>
      <c r="F148" s="41" t="s">
        <v>451</v>
      </c>
      <c r="G148" s="50">
        <v>1</v>
      </c>
      <c r="H148" s="50">
        <v>399</v>
      </c>
      <c r="I148" s="32">
        <f t="shared" si="5"/>
        <v>399</v>
      </c>
      <c r="J148" s="18" t="s">
        <v>44</v>
      </c>
      <c r="K148" s="18" t="s">
        <v>44</v>
      </c>
      <c r="L148" s="18" t="s">
        <v>42</v>
      </c>
      <c r="M148" s="4"/>
    </row>
    <row r="149" spans="1:13" ht="19.5">
      <c r="A149" s="2">
        <v>146</v>
      </c>
      <c r="B149" s="38" t="s">
        <v>452</v>
      </c>
      <c r="C149" s="50" t="s">
        <v>453</v>
      </c>
      <c r="D149" s="50" t="s">
        <v>390</v>
      </c>
      <c r="E149" s="10" t="s">
        <v>84</v>
      </c>
      <c r="F149" s="41" t="s">
        <v>454</v>
      </c>
      <c r="G149" s="50">
        <v>1</v>
      </c>
      <c r="H149" s="50">
        <v>329</v>
      </c>
      <c r="I149" s="32">
        <f t="shared" si="5"/>
        <v>329</v>
      </c>
      <c r="J149" s="18" t="s">
        <v>44</v>
      </c>
      <c r="K149" s="18" t="s">
        <v>44</v>
      </c>
      <c r="L149" s="18" t="s">
        <v>42</v>
      </c>
      <c r="M149" s="4"/>
    </row>
    <row r="150" spans="1:13" ht="19.5">
      <c r="A150" s="2"/>
      <c r="B150" s="2"/>
      <c r="C150" s="2"/>
      <c r="D150" s="2"/>
      <c r="E150" s="3"/>
      <c r="F150" s="2"/>
      <c r="G150" s="3"/>
      <c r="H150" s="6"/>
      <c r="I150" s="2"/>
      <c r="J150" s="8"/>
      <c r="K150" s="8"/>
      <c r="L150" s="8"/>
      <c r="M150" s="4"/>
    </row>
    <row r="151" spans="1:13" ht="19.5">
      <c r="A151" s="2" t="s">
        <v>11</v>
      </c>
      <c r="B151" s="1"/>
      <c r="C151" s="1"/>
      <c r="D151" s="1"/>
      <c r="E151" s="2"/>
      <c r="F151" s="2"/>
      <c r="G151" s="5">
        <f>SUM(G6:G150)</f>
        <v>325</v>
      </c>
      <c r="H151" s="5"/>
      <c r="I151" s="5">
        <f>SUM(I4:I150)</f>
        <v>107764</v>
      </c>
      <c r="J151" s="1"/>
      <c r="K151" s="1"/>
      <c r="L151" s="1"/>
      <c r="M151" s="1"/>
    </row>
    <row r="152" spans="1:13" ht="270" customHeight="1">
      <c r="A152" s="61" t="s">
        <v>14</v>
      </c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</row>
    <row r="153" spans="1:13" ht="82.5" customHeight="1">
      <c r="A153" s="69" t="s">
        <v>471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</row>
  </sheetData>
  <mergeCells count="4">
    <mergeCell ref="A152:M152"/>
    <mergeCell ref="A1:M1"/>
    <mergeCell ref="A2:M2"/>
    <mergeCell ref="A153:M153"/>
  </mergeCells>
  <phoneticPr fontId="1" type="noConversion"/>
  <conditionalFormatting sqref="B62:B64 B55">
    <cfRule type="expression" dxfId="5" priority="4" stopIfTrue="1">
      <formula>AND(COUNTIF(#REF!,B55)+COUNTIF($B$2:$B$51,B55)&gt;1,NOT(ISBLANK(B55)))</formula>
    </cfRule>
  </conditionalFormatting>
  <conditionalFormatting sqref="B67">
    <cfRule type="expression" dxfId="4" priority="3" stopIfTrue="1">
      <formula>AND(COUNTIF(#REF!,B67)+COUNTIF($B$2:$B$60,B67)&gt;1,NOT(ISBLANK(B67)))</formula>
    </cfRule>
  </conditionalFormatting>
  <conditionalFormatting sqref="B41:B54 B31:B35">
    <cfRule type="expression" dxfId="3" priority="11" stopIfTrue="1">
      <formula>AND(COUNTIF(#REF!,B31)+COUNTIF($B$2:$B$74,B31)&gt;1,NOT(ISBLANK(B31)))</formula>
    </cfRule>
  </conditionalFormatting>
  <conditionalFormatting sqref="B23:B30">
    <cfRule type="expression" dxfId="2" priority="13" stopIfTrue="1">
      <formula>AND(COUNTIF(#REF!,B23)+COUNTIF($B$2:$B$94,B23)&gt;1,NOT(ISBLANK(B23)))</formula>
    </cfRule>
  </conditionalFormatting>
  <conditionalFormatting sqref="B95 B102:B104">
    <cfRule type="expression" dxfId="1" priority="2" stopIfTrue="1">
      <formula>AND(COUNTIF(#REF!,B95)+COUNTIF($B$2:$B$50,B95)&gt;1,NOT(ISBLANK(B95)))</formula>
    </cfRule>
  </conditionalFormatting>
  <conditionalFormatting sqref="B106 B112:B117">
    <cfRule type="expression" dxfId="0" priority="1" stopIfTrue="1">
      <formula>AND(COUNTIF(#REF!,B106)+COUNTIF($B$2:$B$82,B106)&gt;1,NOT(ISBLANK(B106)))</formula>
    </cfRule>
  </conditionalFormatting>
  <hyperlinks>
    <hyperlink ref="D6" r:id="rId1" display="https://www.eslite.com/search?manufacturer=WyJSRUQgRk9YIl0" xr:uid="{00000000-0004-0000-0000-000000000000}"/>
    <hyperlink ref="D7" r:id="rId2" display="https://www.eslite.com/search?manufacturer=WyJSRUQgRk9YIl0" xr:uid="{00000000-0004-0000-0000-000001000000}"/>
    <hyperlink ref="C9" r:id="rId3" display="https://search.books.com.tw/search/query/key/Gravett%2C+Emily/adv_author/1/" xr:uid="{00000000-0004-0000-0000-000002000000}"/>
    <hyperlink ref="C10" r:id="rId4" display="https://search.books.com.tw/search/query/key/Ian+Falconer/adv_author/1/" xr:uid="{00000000-0004-0000-0000-000003000000}"/>
    <hyperlink ref="C11" r:id="rId5" display="https://search.books.com.tw/search/query/key/Gravett%2C+Emily/adv_author/1/" xr:uid="{00000000-0004-0000-0000-000004000000}"/>
    <hyperlink ref="C16" r:id="rId6" display="https://search.books.com.tw/search/query/key/Williams%2C+Kathryn/adv_author/1/" xr:uid="{00000000-0004-0000-0000-000005000000}"/>
    <hyperlink ref="C21" r:id="rId7" display="https://search.books.com.tw/search/query/key/%E6%96%87%E9%8D%BE%E5%8B%B3/adv_author/1/" xr:uid="{00000000-0004-0000-0000-000006000000}"/>
    <hyperlink ref="C24" r:id="rId8" display="https://search.books.com.tw/search/query/key/%E6%9D%BE%E7%94%B0%E7%B4%A0%E5%AD%90/adv_author/1/" xr:uid="{00000000-0004-0000-0000-000007000000}"/>
    <hyperlink ref="D24" r:id="rId9" display="https://www.books.com.tw/web/sys_puballb/books/?pubid=hsiaolu" xr:uid="{00000000-0004-0000-0000-000008000000}"/>
    <hyperlink ref="D25" r:id="rId10" display="https://www.books.com.tw/web/sys_puballb/books/?pubid=scwpc" xr:uid="{00000000-0004-0000-0000-000009000000}"/>
    <hyperlink ref="C29" r:id="rId11" display="https://search.books.com.tw/search/query/key/%E9%BA%A5%E5%85%8B%E2%80%A7%E5%B7%B4%E5%A5%88%E7%89%B9/adv_author/1/" xr:uid="{00000000-0004-0000-0000-00000A000000}"/>
    <hyperlink ref="D29" r:id="rId12" display="https://www.books.com.tw/web/sys_puballb/books/?pubid=viking" xr:uid="{00000000-0004-0000-0000-00000B000000}"/>
    <hyperlink ref="D41" r:id="rId13" display="https://www.books.com.tw/web/sys_puballb/books/?pubid=scwpc" xr:uid="{00000000-0004-0000-0000-00000C000000}"/>
    <hyperlink ref="C44" r:id="rId14" display="https://search.books.com.tw/search/query/key/%E5%A4%A7%E8%A1%9B%EF%BC%8E%E9%87%8C%E5%A5%87%E6%96%90%E5%BE%B7/adv_author/1/" xr:uid="{00000000-0004-0000-0000-00000D000000}"/>
    <hyperlink ref="C86" r:id="rId15" display="https://search.books.com.tw/search/query/key/%E5%87%8C%E6%8B%82/adv_author/1/" xr:uid="{00000000-0004-0000-0000-00000E000000}"/>
    <hyperlink ref="C88" r:id="rId16" display="https://search.books.com.tw/search/query/key/%E5%AE%89%E5%BE%B7%E9%BA%97%E9%9B%85%EF%BC%8E%E7%A2%A7%E8%92%82/adv_author/1/" xr:uid="{00000000-0004-0000-0000-00000F000000}"/>
    <hyperlink ref="C108" r:id="rId17" xr:uid="{00000000-0004-0000-0000-000010000000}"/>
    <hyperlink ref="D108" r:id="rId18" xr:uid="{00000000-0004-0000-0000-000011000000}"/>
    <hyperlink ref="C109" r:id="rId19" xr:uid="{00000000-0004-0000-0000-000012000000}"/>
    <hyperlink ref="C110" r:id="rId20" xr:uid="{00000000-0004-0000-0000-000013000000}"/>
    <hyperlink ref="C111" r:id="rId21" xr:uid="{00000000-0004-0000-0000-000014000000}"/>
    <hyperlink ref="C112" r:id="rId22" xr:uid="{00000000-0004-0000-0000-000015000000}"/>
    <hyperlink ref="D112" r:id="rId23" xr:uid="{00000000-0004-0000-0000-000016000000}"/>
    <hyperlink ref="C115" r:id="rId24" xr:uid="{00000000-0004-0000-0000-000017000000}"/>
    <hyperlink ref="C116" r:id="rId25" xr:uid="{00000000-0004-0000-0000-000018000000}"/>
    <hyperlink ref="D116" r:id="rId26" xr:uid="{00000000-0004-0000-0000-000019000000}"/>
    <hyperlink ref="C117" r:id="rId27" xr:uid="{00000000-0004-0000-0000-00001A000000}"/>
    <hyperlink ref="D117" r:id="rId28" xr:uid="{00000000-0004-0000-0000-00001B000000}"/>
    <hyperlink ref="C118" r:id="rId29" xr:uid="{00000000-0004-0000-0000-00001C000000}"/>
    <hyperlink ref="D118" r:id="rId30" xr:uid="{00000000-0004-0000-0000-00001D000000}"/>
    <hyperlink ref="C121" r:id="rId31" xr:uid="{00000000-0004-0000-0000-00001E000000}"/>
    <hyperlink ref="C122" r:id="rId32" xr:uid="{00000000-0004-0000-0000-00001F000000}"/>
    <hyperlink ref="C123" r:id="rId33" xr:uid="{00000000-0004-0000-0000-000020000000}"/>
    <hyperlink ref="C124" r:id="rId34" xr:uid="{00000000-0004-0000-0000-000021000000}"/>
    <hyperlink ref="C125" r:id="rId35" xr:uid="{00000000-0004-0000-0000-000022000000}"/>
    <hyperlink ref="C127" r:id="rId36" xr:uid="{00000000-0004-0000-0000-000023000000}"/>
    <hyperlink ref="C128" r:id="rId37" xr:uid="{00000000-0004-0000-0000-000024000000}"/>
    <hyperlink ref="C129" r:id="rId38" xr:uid="{00000000-0004-0000-0000-000025000000}"/>
    <hyperlink ref="C130" r:id="rId39" xr:uid="{00000000-0004-0000-0000-000026000000}"/>
    <hyperlink ref="C131" r:id="rId40" xr:uid="{00000000-0004-0000-0000-000027000000}"/>
    <hyperlink ref="C132" r:id="rId41" xr:uid="{00000000-0004-0000-0000-000028000000}"/>
    <hyperlink ref="C133" r:id="rId42" xr:uid="{00000000-0004-0000-0000-000029000000}"/>
    <hyperlink ref="C134" r:id="rId43" xr:uid="{00000000-0004-0000-0000-00002A000000}"/>
    <hyperlink ref="C135" r:id="rId44" xr:uid="{00000000-0004-0000-0000-00002B000000}"/>
    <hyperlink ref="C136" r:id="rId45" xr:uid="{00000000-0004-0000-0000-00002C000000}"/>
    <hyperlink ref="C137" r:id="rId46" xr:uid="{00000000-0004-0000-0000-00002D000000}"/>
    <hyperlink ref="C138" r:id="rId47" xr:uid="{00000000-0004-0000-0000-00002E000000}"/>
    <hyperlink ref="D138" r:id="rId48" xr:uid="{00000000-0004-0000-0000-00002F000000}"/>
    <hyperlink ref="C139" r:id="rId49" xr:uid="{00000000-0004-0000-0000-000030000000}"/>
    <hyperlink ref="D139" r:id="rId50" xr:uid="{00000000-0004-0000-0000-000031000000}"/>
    <hyperlink ref="C140" r:id="rId51" xr:uid="{00000000-0004-0000-0000-000032000000}"/>
    <hyperlink ref="D140" r:id="rId52" xr:uid="{00000000-0004-0000-0000-000033000000}"/>
    <hyperlink ref="C141" r:id="rId53" xr:uid="{00000000-0004-0000-0000-000034000000}"/>
    <hyperlink ref="D141" r:id="rId54" xr:uid="{00000000-0004-0000-0000-000035000000}"/>
    <hyperlink ref="C142" r:id="rId55" xr:uid="{00000000-0004-0000-0000-000036000000}"/>
    <hyperlink ref="D142" r:id="rId56" xr:uid="{00000000-0004-0000-0000-000037000000}"/>
    <hyperlink ref="C143" r:id="rId57" xr:uid="{00000000-0004-0000-0000-000038000000}"/>
    <hyperlink ref="D143" r:id="rId58" xr:uid="{00000000-0004-0000-0000-000039000000}"/>
    <hyperlink ref="C144" r:id="rId59" xr:uid="{00000000-0004-0000-0000-00003A000000}"/>
    <hyperlink ref="D144" r:id="rId60" xr:uid="{00000000-0004-0000-0000-00003B000000}"/>
    <hyperlink ref="C145" r:id="rId61" xr:uid="{00000000-0004-0000-0000-00003C000000}"/>
    <hyperlink ref="D145" r:id="rId62" xr:uid="{00000000-0004-0000-0000-00003D000000}"/>
    <hyperlink ref="C146" r:id="rId63" xr:uid="{00000000-0004-0000-0000-00003E000000}"/>
    <hyperlink ref="D146" r:id="rId64" xr:uid="{00000000-0004-0000-0000-00003F000000}"/>
    <hyperlink ref="C147" r:id="rId65" xr:uid="{00000000-0004-0000-0000-000040000000}"/>
    <hyperlink ref="D147" r:id="rId66" xr:uid="{00000000-0004-0000-0000-000041000000}"/>
    <hyperlink ref="C148" r:id="rId67" xr:uid="{00000000-0004-0000-0000-000042000000}"/>
    <hyperlink ref="D148" r:id="rId68" xr:uid="{00000000-0004-0000-0000-000043000000}"/>
    <hyperlink ref="C149" r:id="rId69" xr:uid="{00000000-0004-0000-0000-000044000000}"/>
    <hyperlink ref="D149" r:id="rId70" xr:uid="{00000000-0004-0000-0000-000045000000}"/>
    <hyperlink ref="C4" r:id="rId71" display="https://search.books.com.tw/search/query/key/Jeff+Kinney/adv_author/1/" xr:uid="{00000000-0004-0000-0000-000046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7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2022-12-21T23:46:51Z</cp:lastPrinted>
  <dcterms:created xsi:type="dcterms:W3CDTF">2012-07-23T02:09:03Z</dcterms:created>
  <dcterms:modified xsi:type="dcterms:W3CDTF">2022-12-21T23:52:11Z</dcterms:modified>
</cp:coreProperties>
</file>